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0775" yWindow="150" windowWidth="15705" windowHeight="16440" tabRatio="829" firstSheet="8" activeTab="11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закупке'!$A$1:$AV$28</definedName>
    <definedName name="_xlnm.Print_Area" localSheetId="11">'8. Общие сведения'!$A$1:$B$86</definedName>
  </definedNames>
  <calcPr calcId="144525"/>
</workbook>
</file>

<file path=xl/calcChain.xml><?xml version="1.0" encoding="utf-8"?>
<calcChain xmlns="http://schemas.openxmlformats.org/spreadsheetml/2006/main">
  <c r="B35" i="22" l="1"/>
  <c r="B51" i="22" l="1"/>
  <c r="B36" i="22"/>
  <c r="D37" i="16" l="1"/>
  <c r="C37" i="16"/>
  <c r="K34" i="15" l="1"/>
  <c r="K32" i="15"/>
  <c r="A15" i="7"/>
  <c r="A5" i="7"/>
  <c r="B30" i="22" l="1"/>
  <c r="B29" i="22" l="1"/>
  <c r="H37" i="16" l="1"/>
  <c r="G37" i="16"/>
  <c r="C63" i="22"/>
  <c r="C61" i="22"/>
  <c r="B43" i="22"/>
  <c r="AB27" i="5"/>
  <c r="AD27" i="5" s="1"/>
  <c r="B33" i="22" s="1"/>
  <c r="P27" i="5"/>
  <c r="R27" i="5" s="1"/>
  <c r="A4" i="15" l="1"/>
  <c r="A12" i="23" l="1"/>
  <c r="A13" i="28"/>
  <c r="A11" i="27"/>
  <c r="A12" i="26"/>
  <c r="A13" i="25"/>
  <c r="B57" i="22" l="1"/>
  <c r="B71" i="22"/>
  <c r="A5" i="22" l="1"/>
  <c r="A5" i="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2" i="5" s="1"/>
  <c r="A11" i="15" l="1"/>
  <c r="H62" i="15" l="1"/>
  <c r="J57" i="15"/>
  <c r="H55" i="15"/>
  <c r="C53" i="15"/>
  <c r="J49" i="15"/>
  <c r="D47" i="15"/>
  <c r="K44" i="15"/>
  <c r="H41" i="15"/>
  <c r="K38" i="15"/>
  <c r="I36" i="15"/>
  <c r="C31" i="15"/>
  <c r="H28" i="15"/>
  <c r="I28" i="15" s="1"/>
  <c r="J24" i="15"/>
  <c r="H49" i="15"/>
  <c r="I38" i="15"/>
  <c r="J30" i="15"/>
  <c r="I64" i="15"/>
  <c r="I52" i="15"/>
  <c r="H44" i="15"/>
  <c r="C36" i="15"/>
  <c r="J61" i="15"/>
  <c r="I46" i="15"/>
  <c r="G34" i="15"/>
  <c r="E24" i="15"/>
  <c r="K56" i="15"/>
  <c r="J48" i="15"/>
  <c r="H40" i="15"/>
  <c r="F30" i="15"/>
  <c r="J56" i="15"/>
  <c r="I48" i="15"/>
  <c r="G40" i="15"/>
  <c r="E30" i="15"/>
  <c r="J63" i="15"/>
  <c r="C46" i="15"/>
  <c r="J33" i="15"/>
  <c r="K33" i="15" s="1"/>
  <c r="H26" i="15"/>
  <c r="I26" i="15" s="1"/>
  <c r="K64" i="15"/>
  <c r="G62" i="15"/>
  <c r="I57" i="15"/>
  <c r="G55" i="15"/>
  <c r="K52" i="15"/>
  <c r="I49" i="15"/>
  <c r="C47" i="15"/>
  <c r="J44" i="15"/>
  <c r="G41" i="15"/>
  <c r="J38" i="15"/>
  <c r="H36" i="15"/>
  <c r="K30" i="15"/>
  <c r="G28" i="15"/>
  <c r="I24" i="15"/>
  <c r="J52" i="15"/>
  <c r="C41" i="15"/>
  <c r="G57" i="15"/>
  <c r="C55" i="15"/>
  <c r="J46" i="15"/>
  <c r="K40" i="15"/>
  <c r="I30" i="15"/>
  <c r="D57" i="15"/>
  <c r="H52" i="15"/>
  <c r="J40" i="15"/>
  <c r="C57" i="15"/>
  <c r="J54" i="15"/>
  <c r="H46" i="15"/>
  <c r="D38" i="15"/>
  <c r="H27" i="15"/>
  <c r="I27" i="15" s="1"/>
  <c r="C64" i="15"/>
  <c r="G46" i="15"/>
  <c r="C38" i="15"/>
  <c r="D24" i="15"/>
  <c r="H54" i="15"/>
  <c r="J42" i="15"/>
  <c r="J26" i="15"/>
  <c r="K26" i="15" s="1"/>
  <c r="C61" i="15"/>
  <c r="K50" i="15"/>
  <c r="I42" i="15"/>
  <c r="D30" i="15"/>
  <c r="J64" i="15"/>
  <c r="C62" i="15"/>
  <c r="H57" i="15"/>
  <c r="D55" i="15"/>
  <c r="K63" i="15"/>
  <c r="I63" i="15"/>
  <c r="K60" i="15"/>
  <c r="H56" i="15"/>
  <c r="D54" i="15"/>
  <c r="J50" i="15"/>
  <c r="G48" i="15"/>
  <c r="K45" i="15"/>
  <c r="H42" i="15"/>
  <c r="K39" i="15"/>
  <c r="I37" i="15"/>
  <c r="G33" i="15"/>
  <c r="C30" i="15"/>
  <c r="G26" i="15"/>
  <c r="H63" i="15"/>
  <c r="J60" i="15"/>
  <c r="G56" i="15"/>
  <c r="C54" i="15"/>
  <c r="I50" i="15"/>
  <c r="C48" i="15"/>
  <c r="J45" i="15"/>
  <c r="G42" i="15"/>
  <c r="J39" i="15"/>
  <c r="H37" i="15"/>
  <c r="C33" i="15"/>
  <c r="G63" i="15"/>
  <c r="I60" i="15"/>
  <c r="D56" i="15"/>
  <c r="K53" i="15"/>
  <c r="H50" i="15"/>
  <c r="K47" i="15"/>
  <c r="I45" i="15"/>
  <c r="D42" i="15"/>
  <c r="I39" i="15"/>
  <c r="G37" i="15"/>
  <c r="J29" i="15"/>
  <c r="K29" i="15" s="1"/>
  <c r="J25" i="15"/>
  <c r="K25" i="15" s="1"/>
  <c r="C63" i="15"/>
  <c r="H60" i="15"/>
  <c r="C56" i="15"/>
  <c r="J53" i="15"/>
  <c r="G50" i="15"/>
  <c r="J47" i="15"/>
  <c r="H45" i="15"/>
  <c r="C42" i="15"/>
  <c r="H39" i="15"/>
  <c r="D37" i="15"/>
  <c r="G32" i="15"/>
  <c r="G54" i="15"/>
  <c r="J37" i="15"/>
  <c r="K62" i="15"/>
  <c r="G60" i="15"/>
  <c r="K55" i="15"/>
  <c r="I53" i="15"/>
  <c r="D50" i="15"/>
  <c r="I47" i="15"/>
  <c r="G45" i="15"/>
  <c r="K41" i="15"/>
  <c r="G39" i="15"/>
  <c r="C37" i="15"/>
  <c r="C32" i="15"/>
  <c r="H29" i="15"/>
  <c r="I29" i="15" s="1"/>
  <c r="H25" i="15"/>
  <c r="I25" i="15" s="1"/>
  <c r="J62" i="15"/>
  <c r="C60" i="15"/>
  <c r="J55" i="15"/>
  <c r="H53" i="15"/>
  <c r="C50" i="15"/>
  <c r="H47" i="15"/>
  <c r="D45" i="15"/>
  <c r="J41" i="15"/>
  <c r="D39" i="15"/>
  <c r="K36" i="15"/>
  <c r="J31" i="15"/>
  <c r="K31" i="15" s="1"/>
  <c r="G29" i="15"/>
  <c r="G25" i="15"/>
  <c r="J27" i="15"/>
  <c r="K27" i="15" s="1"/>
  <c r="H64" i="15"/>
  <c r="C49" i="15"/>
  <c r="G38" i="15"/>
  <c r="I61" i="15"/>
  <c r="K48" i="15"/>
  <c r="I40" i="15"/>
  <c r="I54" i="15"/>
  <c r="D52" i="15"/>
  <c r="K42" i="15"/>
  <c r="C34" i="15"/>
  <c r="G27" i="15"/>
  <c r="G61" i="15"/>
  <c r="C52" i="15"/>
  <c r="D46" i="15"/>
  <c r="K37" i="15"/>
  <c r="C24" i="15"/>
  <c r="I56" i="15"/>
  <c r="H48" i="15"/>
  <c r="C40" i="15"/>
  <c r="I62" i="15"/>
  <c r="K57" i="15"/>
  <c r="I55" i="15"/>
  <c r="G53" i="15"/>
  <c r="K49" i="15"/>
  <c r="G47" i="15"/>
  <c r="C45" i="15"/>
  <c r="I41" i="15"/>
  <c r="C39" i="15"/>
  <c r="J36" i="15"/>
  <c r="G31" i="15"/>
  <c r="J28" i="15"/>
  <c r="K28" i="15" s="1"/>
  <c r="K24" i="15"/>
  <c r="K46" i="15"/>
  <c r="I44" i="15"/>
  <c r="G36" i="15"/>
  <c r="H24" i="15"/>
  <c r="K61" i="15"/>
  <c r="G49" i="15"/>
  <c r="H38" i="15"/>
  <c r="G24" i="15"/>
  <c r="K54" i="15"/>
  <c r="G44" i="15"/>
  <c r="H30" i="15"/>
  <c r="F24" i="15"/>
  <c r="G64" i="15"/>
  <c r="G52" i="15"/>
  <c r="C44" i="15"/>
  <c r="G30" i="15"/>
  <c r="H61" i="15"/>
  <c r="A12" i="22"/>
  <c r="B25" i="22" s="1"/>
  <c r="B22" i="22" l="1"/>
  <c r="B80" i="22"/>
  <c r="B23" i="22" l="1"/>
  <c r="D22" i="24" l="1"/>
  <c r="E34" i="15" l="1"/>
  <c r="E33" i="15"/>
  <c r="E32" i="15"/>
  <c r="E31" i="15"/>
  <c r="D25" i="15"/>
  <c r="D26" i="15"/>
  <c r="E29" i="15" l="1"/>
  <c r="D28" i="15"/>
  <c r="E28" i="15"/>
  <c r="F26" i="15"/>
  <c r="E26" i="15" s="1"/>
  <c r="C25" i="15"/>
  <c r="F25" i="15"/>
  <c r="E25" i="15" s="1"/>
  <c r="C26" i="15"/>
  <c r="C28" i="15"/>
  <c r="C49" i="7" l="1"/>
  <c r="A14" i="24" l="1"/>
  <c r="A16" i="25"/>
  <c r="A16" i="28"/>
  <c r="A15" i="26"/>
  <c r="A15" i="6"/>
  <c r="A15" i="16" s="1"/>
  <c r="A14" i="15" s="1"/>
  <c r="A14" i="27"/>
  <c r="A15" i="23"/>
  <c r="B21" i="22"/>
  <c r="A15" i="22" l="1"/>
  <c r="A15" i="5"/>
  <c r="I33" i="15" l="1"/>
  <c r="B61" i="22" l="1"/>
  <c r="D61" i="22" s="1"/>
  <c r="B63" i="22" l="1"/>
  <c r="B62" i="22" l="1"/>
  <c r="D63" i="22"/>
  <c r="F27" i="15" l="1"/>
  <c r="E27" i="15" s="1"/>
  <c r="B27" i="22"/>
  <c r="B49" i="22" s="1"/>
  <c r="C48" i="7"/>
  <c r="B60" i="22" l="1"/>
  <c r="B34" i="22"/>
  <c r="B44" i="22"/>
  <c r="B56" i="22" s="1"/>
  <c r="B54" i="22"/>
  <c r="B52" i="22" l="1"/>
  <c r="D61" i="15" l="1"/>
  <c r="D63" i="15"/>
  <c r="D60" i="15" l="1"/>
  <c r="D62" i="15"/>
  <c r="F63" i="15" l="1"/>
  <c r="E63" i="15" s="1"/>
  <c r="F61" i="15"/>
  <c r="E61" i="15" s="1"/>
  <c r="D64" i="15"/>
  <c r="F39" i="15" l="1"/>
  <c r="E39" i="15" s="1"/>
  <c r="F47" i="15"/>
  <c r="E47" i="15" s="1"/>
  <c r="F41" i="15"/>
  <c r="E41" i="15" s="1"/>
  <c r="F49" i="15"/>
  <c r="E49" i="15" s="1"/>
  <c r="F48" i="15"/>
  <c r="E48" i="15" s="1"/>
  <c r="F40" i="15"/>
  <c r="E40" i="15" s="1"/>
  <c r="C29" i="15" l="1"/>
  <c r="C27" i="15" s="1"/>
  <c r="F60" i="15" l="1"/>
  <c r="E60" i="15" s="1"/>
  <c r="F64" i="15" l="1"/>
  <c r="E64" i="15" s="1"/>
  <c r="F36" i="15" l="1"/>
  <c r="E36" i="15" s="1"/>
  <c r="F53" i="15"/>
  <c r="E53" i="15" s="1"/>
  <c r="F44" i="15"/>
  <c r="E44" i="15" s="1"/>
  <c r="D27" i="15" l="1"/>
  <c r="D29" i="15" l="1"/>
  <c r="F54" i="15" l="1"/>
  <c r="E54" i="15" s="1"/>
  <c r="F45" i="15"/>
  <c r="E45" i="15" s="1"/>
  <c r="F37" i="15"/>
  <c r="E37" i="15" s="1"/>
  <c r="F38" i="15" l="1"/>
  <c r="E38" i="15" s="1"/>
  <c r="F55" i="15"/>
  <c r="E55" i="15" s="1"/>
  <c r="F46" i="15"/>
  <c r="E46" i="15" s="1"/>
  <c r="F52" i="15" l="1"/>
  <c r="E52" i="15" s="1"/>
  <c r="F56" i="15"/>
  <c r="E56" i="15" s="1"/>
  <c r="F42" i="15" l="1"/>
  <c r="E42" i="15" s="1"/>
  <c r="F57" i="15"/>
  <c r="E57" i="15" s="1"/>
  <c r="F50" i="15"/>
  <c r="E50" i="15" s="1"/>
  <c r="F62" i="15"/>
  <c r="E62" i="15" s="1"/>
</calcChain>
</file>

<file path=xl/sharedStrings.xml><?xml version="1.0" encoding="utf-8"?>
<sst xmlns="http://schemas.openxmlformats.org/spreadsheetml/2006/main" count="1174" uniqueCount="526">
  <si>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</si>
  <si>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</si>
  <si>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</si>
  <si>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</si>
  <si>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</si>
  <si>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</si>
  <si>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</si>
  <si>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</si>
  <si>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</si>
  <si>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</si>
  <si>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</si>
  <si>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</si>
  <si>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</si>
  <si>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</si>
  <si>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</si>
  <si>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</si>
  <si>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</si>
  <si>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</si>
  <si>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</si>
  <si>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</si>
  <si>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</si>
  <si>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</si>
  <si>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</si>
  <si>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</si>
  <si>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</si>
  <si>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</si>
  <si>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</si>
  <si>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</si>
  <si>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</si>
  <si>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</si>
  <si>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</si>
  <si>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</si>
  <si>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</si>
  <si>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</si>
  <si>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</si>
  <si>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</si>
  <si>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</si>
  <si>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</si>
  <si>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</si>
  <si>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</si>
  <si>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</si>
  <si>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</si>
  <si>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</si>
  <si>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</si>
  <si>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</si>
  <si>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</si>
  <si>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</si>
  <si>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</si>
  <si>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</si>
  <si>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</si>
  <si>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</si>
  <si>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</si>
  <si>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</si>
  <si>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</si>
  <si>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</si>
  <si>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</si>
  <si>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</si>
  <si>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</si>
  <si>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</si>
  <si>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</si>
  <si>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</si>
  <si>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</si>
  <si>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</si>
  <si>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</si>
  <si>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</si>
  <si>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</si>
  <si>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</si>
  <si>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</si>
  <si>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</si>
  <si>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</si>
  <si>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</si>
  <si>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</si>
  <si>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</si>
  <si>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</si>
  <si>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</si>
  <si>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</si>
  <si>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</si>
  <si>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</si>
  <si>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</si>
  <si>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</si>
  <si>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</si>
  <si>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</si>
  <si>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</si>
  <si>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</si>
  <si>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</si>
  <si>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</si>
  <si>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</si>
  <si>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</si>
  <si>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</si>
  <si>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</si>
  <si>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</si>
  <si>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</si>
  <si>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</si>
  <si>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</si>
  <si>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</si>
  <si>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</si>
  <si>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</si>
  <si>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</si>
  <si>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</si>
  <si>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</si>
  <si>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</si>
  <si>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</si>
  <si>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</si>
  <si>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</si>
  <si>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</si>
  <si>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</si>
  <si>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</si>
  <si>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</si>
  <si>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</si>
  <si>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</si>
  <si>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</si>
  <si>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</si>
  <si>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</si>
  <si>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</si>
  <si>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</si>
  <si>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</si>
  <si>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</si>
  <si>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</si>
  <si>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</si>
  <si>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</si>
  <si>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</si>
  <si>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</si>
  <si>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</si>
  <si>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</si>
  <si>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</si>
  <si>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</si>
  <si>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</si>
  <si>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</si>
  <si>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</si>
  <si>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</si>
  <si>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</si>
  <si>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</si>
  <si>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</si>
  <si>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</si>
  <si>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</si>
  <si>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</si>
  <si>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</si>
  <si>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</si>
  <si>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</si>
  <si>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</si>
  <si>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</si>
  <si>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</si>
  <si>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</si>
  <si>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</si>
  <si>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</si>
  <si>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</si>
  <si>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</si>
  <si>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</si>
  <si>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</si>
  <si>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</si>
  <si>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</si>
  <si>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</si>
  <si>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</si>
  <si>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</si>
  <si>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</si>
  <si>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</si>
  <si>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</si>
  <si>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</si>
  <si>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</si>
  <si>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</si>
  <si>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</si>
  <si>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</si>
  <si>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</si>
  <si>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</si>
  <si>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</si>
  <si>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</si>
  <si>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</si>
  <si>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</si>
  <si>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</si>
  <si>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</si>
  <si>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</si>
  <si>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</si>
  <si>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</si>
  <si>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</si>
  <si>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</si>
  <si>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</si>
  <si>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</si>
  <si>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</si>
  <si>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</si>
  <si>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</si>
  <si>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</si>
  <si>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</si>
  <si>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</si>
  <si>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</si>
  <si>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</si>
  <si>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</si>
  <si>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</si>
  <si>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</si>
  <si>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</si>
  <si>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</si>
  <si>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</si>
  <si>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</si>
  <si>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</si>
  <si>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</si>
  <si>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</si>
  <si>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</si>
  <si>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</si>
  <si>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</si>
  <si>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</si>
  <si>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</si>
  <si>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</si>
  <si>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</si>
  <si>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</si>
  <si>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</si>
  <si>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</si>
  <si>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</si>
  <si>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</si>
  <si>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</si>
  <si>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</si>
  <si>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</si>
  <si>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</si>
  <si>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</si>
  <si>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</si>
  <si>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</si>
  <si>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</si>
  <si>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</si>
  <si>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</si>
  <si>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</si>
  <si>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</si>
  <si>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</si>
  <si>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</si>
  <si>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</si>
  <si>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</si>
  <si>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</si>
  <si>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</si>
  <si>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</si>
  <si>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</si>
  <si>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</si>
  <si>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</si>
  <si>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</si>
  <si>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</si>
  <si>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</si>
  <si>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</si>
  <si>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</si>
  <si>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</si>
  <si>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</si>
  <si>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</si>
  <si>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</si>
  <si>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</si>
  <si>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</si>
  <si>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</si>
  <si>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</si>
  <si>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</si>
  <si>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</si>
  <si>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</si>
  <si>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</si>
  <si>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</si>
  <si>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</si>
  <si>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</si>
  <si>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</si>
  <si>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</si>
  <si>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</si>
  <si>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</si>
  <si>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</si>
  <si>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</si>
  <si>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</si>
  <si>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</si>
  <si>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</si>
  <si>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</si>
  <si>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</si>
  <si>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</si>
  <si>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</si>
  <si>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</si>
  <si>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</si>
  <si>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</si>
  <si>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</si>
  <si>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</si>
  <si>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</si>
  <si>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</si>
  <si>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</si>
  <si>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</si>
  <si>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</si>
  <si>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</si>
  <si>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</si>
  <si>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</si>
  <si>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</si>
  <si>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</si>
  <si>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</si>
  <si>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</si>
  <si>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</si>
  <si>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</si>
  <si>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</si>
  <si>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</si>
  <si>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</si>
  <si>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</si>
  <si>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</si>
  <si>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</si>
  <si>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</si>
  <si>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</si>
  <si>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</si>
  <si>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</si>
  <si>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</si>
  <si>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</si>
  <si>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</si>
  <si>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</si>
  <si>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</si>
  <si>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</si>
  <si>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</si>
  <si>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</si>
  <si>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</si>
  <si>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</si>
  <si>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</si>
  <si>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</si>
  <si>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</si>
  <si>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</si>
  <si>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</si>
  <si>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</si>
  <si>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</si>
  <si>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</si>
  <si>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</si>
  <si>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</si>
  <si>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</si>
  <si>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</si>
  <si>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</si>
  <si>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</si>
  <si>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</si>
  <si>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</si>
  <si>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</si>
  <si>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</si>
  <si>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</si>
  <si>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</si>
  <si>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</si>
  <si>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</si>
  <si>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</si>
  <si>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</si>
  <si>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</si>
  <si>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</si>
  <si>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</si>
  <si>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</si>
  <si>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</si>
  <si>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</si>
  <si>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</si>
  <si>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</si>
  <si>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</si>
  <si>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</si>
  <si>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</si>
  <si>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</si>
  <si>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</si>
  <si>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</si>
  <si>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</si>
  <si>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</si>
  <si>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</si>
  <si>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</si>
  <si>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</si>
  <si>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</si>
  <si>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</si>
  <si>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</si>
  <si>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</si>
  <si>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</si>
  <si>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</si>
  <si>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</si>
  <si>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</si>
  <si>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</si>
  <si>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</si>
  <si>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</si>
  <si>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</si>
  <si>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</si>
  <si>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</si>
  <si>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</si>
  <si>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</si>
  <si>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</si>
  <si>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</si>
  <si>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</si>
  <si>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</si>
  <si>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</si>
  <si>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</si>
  <si>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</si>
  <si>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</si>
  <si>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</si>
  <si>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</si>
  <si>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</si>
  <si>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</si>
  <si>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</si>
  <si>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</si>
  <si>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</si>
  <si>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</si>
  <si>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</si>
  <si>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</si>
  <si>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</si>
  <si>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</si>
  <si>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</si>
  <si>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</si>
  <si>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</si>
  <si>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</si>
  <si>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</si>
  <si>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</si>
  <si>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</si>
  <si>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</si>
  <si>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</si>
  <si>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</si>
  <si>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</si>
  <si>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</si>
  <si>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</si>
  <si>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</si>
  <si>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</si>
  <si>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</si>
  <si>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</si>
  <si>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</si>
  <si>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</si>
  <si>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</si>
  <si>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</si>
  <si>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</si>
  <si>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</si>
  <si>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</si>
  <si>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</si>
  <si>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</si>
  <si>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</si>
  <si>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</si>
  <si>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</si>
  <si>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</si>
  <si>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</si>
  <si>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</si>
  <si>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</si>
  <si>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</si>
  <si>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</si>
  <si>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</si>
  <si>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</si>
  <si>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</si>
  <si>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</si>
  <si>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</si>
  <si>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</si>
  <si>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</si>
  <si>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</si>
  <si>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</si>
  <si>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</si>
  <si>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</si>
  <si>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</si>
  <si>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</si>
  <si>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</si>
  <si>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</si>
  <si>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</si>
  <si>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</si>
  <si>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</si>
  <si>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</si>
  <si>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</si>
  <si>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</si>
  <si>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</si>
  <si>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</si>
  <si>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</si>
  <si>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</si>
  <si>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</si>
  <si>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</si>
  <si>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</si>
  <si>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</si>
  <si>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</si>
  <si>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</si>
  <si>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</si>
  <si>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</si>
  <si>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</si>
  <si>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</si>
  <si>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</si>
  <si>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</si>
  <si>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</si>
  <si>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ОК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</si>
  <si>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</si>
  <si>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</si>
  <si>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</si>
  <si>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</si>
  <si>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</si>
  <si>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</si>
  <si>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</si>
  <si>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</si>
  <si>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</si>
  <si>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</si>
  <si>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</si>
  <si>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Закупка у ЕИ  не осуществлялась</t>
  </si>
  <si>
    <t>Внутренняя норма доходности (IRR),
%</t>
  </si>
  <si>
    <t>M_Che423</t>
  </si>
  <si>
    <t>ПИР</t>
  </si>
  <si>
    <t>ПАО "Россети Северный Кавказ"</t>
  </si>
  <si>
    <t>ООО "НИЙСО И К"                    ООО "ФИРМА ОРГРЭС"</t>
  </si>
  <si>
    <t>10 126,11                 10 267,94</t>
  </si>
  <si>
    <t>_</t>
  </si>
  <si>
    <t>ООО "ФИРМА ОРГРЭС"</t>
  </si>
  <si>
    <t>rosseti.roseltorg.ru</t>
  </si>
  <si>
    <t xml:space="preserve">Реконструкция ПС 110 кВ Горячеисточненская с установкой дополнительной ячейки ОРУ 35 кВ </t>
  </si>
  <si>
    <t>Договор технологического присоединения  от 08.04.2021 №11709/2020/ЧЭ/ГРОГЭС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</si>
  <si>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</si>
  <si>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 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</si>
  <si>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</si>
  <si>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</si>
  <si>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Грозненский район</t>
  </si>
  <si>
    <t>+</t>
  </si>
  <si>
    <t>региональный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</si>
  <si>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- 93,758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 Показатель объема финансовых потребностей, необходимых для реализации мероприятий, направленных на выполнение требований законодательства (фтз) - 6,49 млн.руб.</t>
  </si>
  <si>
    <t>Объект включен в СиПР (Распоряжение Главы Чеченской Республики от 29.04.2022 №73-рг "Об утверждении Схемы и программы развития электроэнергетики Чеченской Республики на 2023-2027 годы")</t>
  </si>
  <si>
    <t>не проводились</t>
  </si>
  <si>
    <t>№11709/2020/ЧЭ/ГРОГЭС 08.04.2021</t>
  </si>
  <si>
    <t>Аэропорт Грозный "Северный", аэровокзальный комплекс</t>
  </si>
  <si>
    <t>ПС 110 кВ Горячеисточненская</t>
  </si>
  <si>
    <t xml:space="preserve">Исполнение обязательств по договору технологического присоединения </t>
  </si>
  <si>
    <t>Технологическое присоединение ГУП "Интерсеть" максимальной мощностью 5,7 МВт</t>
  </si>
  <si>
    <t>15,234 млн.руб./шт.</t>
  </si>
  <si>
    <t>с</t>
  </si>
  <si>
    <t>Строительство</t>
  </si>
  <si>
    <t>Итого за год (нарастающим итогом)</t>
  </si>
  <si>
    <t>за текущий квартал</t>
  </si>
  <si>
    <t>Договор заключен на выполнение ПИР на нескольких объектов. Объем затрат по данному объекту 1 126,044 тыс. руб. с НДС.</t>
  </si>
  <si>
    <t>СМР</t>
  </si>
  <si>
    <t>СР</t>
  </si>
  <si>
    <t>конкурс</t>
  </si>
  <si>
    <t>ООО "ЛИДЕР"</t>
  </si>
  <si>
    <r>
      <t>Договор заключен на выполнение ПИР на нескольких объектов. Объем затрат по данному объекту 17 134</t>
    </r>
    <r>
      <rPr>
        <sz val="11"/>
        <rFont val="Times New Roman"/>
        <family val="1"/>
        <charset val="204"/>
      </rPr>
      <t xml:space="preserve"> тыс. ру</t>
    </r>
    <r>
      <rPr>
        <sz val="11"/>
        <color indexed="8"/>
        <rFont val="Times New Roman"/>
        <family val="1"/>
        <charset val="204"/>
      </rPr>
      <t>б. с НДС.</t>
    </r>
  </si>
  <si>
    <t>ООО "ЛИДЕР" от 12.12.2022 № 08-2022-СМР-ЧЭ. Объем затрат по объекту 17,13 млн руб. с НДС</t>
  </si>
  <si>
    <t>объем заключенного договора в ценах 2022 года с НДС, млн. руб.</t>
  </si>
  <si>
    <t>ООО "ФИРМА ОРГРЭС" № 04-21-ПИР-ЧЭ от 30.07.2021. Объем затрат по объекту 1,126 млн руб. с НДС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</si>
  <si>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</si>
  <si>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</si>
  <si>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</si>
  <si>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</si>
  <si>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реконтсрукция</t>
  </si>
  <si>
    <t>14.11.2024г</t>
  </si>
  <si>
    <t>14.06.2024г</t>
  </si>
  <si>
    <t>27.11.2024г</t>
  </si>
  <si>
    <t>24.11.2024г</t>
  </si>
  <si>
    <t>25.11.2024г</t>
  </si>
  <si>
    <t>25.12.2024г</t>
  </si>
  <si>
    <t>18.12.2024г</t>
  </si>
  <si>
    <t>Авторский надзор</t>
  </si>
  <si>
    <t>декабрь 2024</t>
  </si>
  <si>
    <t>ООО Фирма "ОРГРЭС"</t>
  </si>
  <si>
    <t>Без использования функционала ЭТП</t>
  </si>
  <si>
    <t>до полного исполнения договора</t>
  </si>
  <si>
    <t>ООО "ФИРМА ОРГРЭС" № 23-2023-АН-ЧЭ от 16.10.2023г.</t>
  </si>
  <si>
    <t>объем заключенного договора в ценах 2021 года с НДС, млн. руб.</t>
  </si>
  <si>
    <t>объем заключенного договора в ценах _2023_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</si>
</sst>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13">
    <xf numFmtId="0" fontId="0" fillId="0" borderId="0" xfId="0"/>
    <xf numFmtId="0" fontId="3" fillId="0" borderId="0" xfId="57" applyFont="1" applyAlignment="1">
      <alignment vertical="center"/>
    </xf>
    <xf numFmtId="0" fontId="9" fillId="0" borderId="0" xfId="57" applyFont="1"/>
    <xf numFmtId="49" fontId="6" fillId="0" borderId="10" xfId="57" applyNumberFormat="1" applyFont="1" applyBorder="1" applyAlignment="1">
      <alignment vertical="center"/>
    </xf>
    <xf numFmtId="0" fontId="10" fillId="0" borderId="10" xfId="43" applyBorder="1" applyAlignment="1">
      <alignment vertical="center" wrapText="1"/>
    </xf>
    <xf numFmtId="0" fontId="10" fillId="0" borderId="11" xfId="43" applyBorder="1" applyAlignment="1">
      <alignment vertical="center" wrapText="1"/>
    </xf>
    <xf numFmtId="0" fontId="10" fillId="0" borderId="0" xfId="43" applyAlignment="1">
      <alignment horizontal="right"/>
    </xf>
    <xf numFmtId="0" fontId="10" fillId="0" borderId="10" xfId="43" applyBorder="1" applyAlignment="1">
      <alignment horizontal="left" vertical="center" wrapText="1"/>
    </xf>
    <xf numFmtId="0" fontId="10" fillId="0" borderId="0" xfId="43"/>
    <xf numFmtId="49" fontId="10" fillId="0" borderId="10" xfId="43" applyNumberForma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10" fillId="0" borderId="13" xfId="43" applyBorder="1" applyAlignment="1">
      <alignment horizontal="left" vertical="center" wrapText="1"/>
    </xf>
    <xf numFmtId="0" fontId="39" fillId="0" borderId="10" xfId="43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7" fillId="0" borderId="0" xfId="43" applyFont="1"/>
    <xf numFmtId="0" fontId="39" fillId="0" borderId="15" xfId="43" applyFont="1" applyBorder="1" applyAlignment="1">
      <alignment vertical="center" wrapText="1"/>
    </xf>
    <xf numFmtId="0" fontId="39" fillId="0" borderId="16" xfId="43" applyFont="1" applyBorder="1" applyAlignment="1">
      <alignment vertical="center" wrapText="1"/>
    </xf>
    <xf numFmtId="0" fontId="42" fillId="0" borderId="0" xfId="43" applyFont="1" applyAlignment="1">
      <alignment horizontal="center"/>
    </xf>
    <xf numFmtId="0" fontId="6" fillId="0" borderId="10" xfId="57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center"/>
    </xf>
    <xf numFmtId="0" fontId="14" fillId="0" borderId="0" xfId="57" applyFont="1"/>
    <xf numFmtId="0" fontId="11" fillId="0" borderId="0" xfId="43" applyFont="1" applyAlignment="1">
      <alignment horizontal="right" vertical="center"/>
    </xf>
    <xf numFmtId="0" fontId="11" fillId="0" borderId="0" xfId="43" applyFont="1" applyAlignment="1">
      <alignment horizontal="right"/>
    </xf>
    <xf numFmtId="0" fontId="12" fillId="0" borderId="0" xfId="57" applyFont="1" applyAlignment="1">
      <alignment horizontal="left" vertical="center"/>
    </xf>
    <xf numFmtId="0" fontId="12" fillId="0" borderId="0" xfId="57" applyFont="1" applyAlignment="1">
      <alignment horizontal="center" vertical="center"/>
    </xf>
    <xf numFmtId="0" fontId="9" fillId="0" borderId="0" xfId="57" applyFont="1" applyAlignment="1">
      <alignment horizontal="center"/>
    </xf>
    <xf numFmtId="0" fontId="54" fillId="0" borderId="0" xfId="58"/>
    <xf numFmtId="49" fontId="6" fillId="0" borderId="10" xfId="57" applyNumberFormat="1" applyFont="1" applyBorder="1" applyAlignment="1">
      <alignment horizontal="center" vertical="center" wrapText="1"/>
    </xf>
    <xf numFmtId="49" fontId="6" fillId="0" borderId="10" xfId="57" applyNumberFormat="1" applyFont="1" applyBorder="1" applyAlignment="1">
      <alignment horizontal="left" vertical="center" wrapText="1"/>
    </xf>
    <xf numFmtId="0" fontId="10" fillId="0" borderId="10" xfId="43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0" xfId="43" applyAlignment="1">
      <alignment vertical="center" wrapText="1"/>
    </xf>
    <xf numFmtId="14" fontId="37" fillId="0" borderId="10" xfId="60" applyNumberFormat="1" applyFont="1" applyBorder="1" applyAlignment="1">
      <alignment horizontal="center" vertical="center" wrapText="1"/>
    </xf>
    <xf numFmtId="9" fontId="10" fillId="0" borderId="10" xfId="43" applyNumberFormat="1" applyBorder="1" applyAlignment="1">
      <alignment horizontal="center" vertical="center" wrapText="1"/>
    </xf>
    <xf numFmtId="0" fontId="43" fillId="0" borderId="10" xfId="43" applyFont="1" applyBorder="1" applyAlignment="1">
      <alignment horizontal="center" vertical="center" wrapText="1"/>
    </xf>
    <xf numFmtId="0" fontId="5" fillId="0" borderId="0" xfId="57" applyFont="1"/>
    <xf numFmtId="0" fontId="35" fillId="0" borderId="10" xfId="43" applyFont="1" applyBorder="1" applyAlignment="1">
      <alignment horizontal="center" vertical="center" wrapText="1"/>
    </xf>
    <xf numFmtId="0" fontId="10" fillId="0" borderId="0" xfId="41" applyFont="1" applyAlignment="1">
      <alignment horizontal="left" vertical="center"/>
    </xf>
    <xf numFmtId="0" fontId="10" fillId="0" borderId="0" xfId="41" applyFont="1" applyAlignment="1">
      <alignment horizontal="left"/>
    </xf>
    <xf numFmtId="0" fontId="39" fillId="0" borderId="10" xfId="41" applyFont="1" applyBorder="1" applyAlignment="1">
      <alignment horizontal="center" vertical="center" wrapText="1"/>
    </xf>
    <xf numFmtId="0" fontId="10" fillId="0" borderId="10" xfId="41" applyFont="1" applyBorder="1" applyAlignment="1">
      <alignment horizontal="center" vertical="top"/>
    </xf>
    <xf numFmtId="0" fontId="10" fillId="0" borderId="10" xfId="41" applyFont="1" applyBorder="1" applyAlignment="1">
      <alignment horizontal="left" vertical="center"/>
    </xf>
    <xf numFmtId="0" fontId="10" fillId="0" borderId="10" xfId="41" applyFont="1" applyBorder="1" applyAlignment="1">
      <alignment horizontal="center" vertical="center" wrapText="1"/>
    </xf>
    <xf numFmtId="0" fontId="34" fillId="0" borderId="0" xfId="54" applyFont="1"/>
    <xf numFmtId="0" fontId="35" fillId="0" borderId="0" xfId="54" applyFont="1"/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6" fillId="0" borderId="0" xfId="57"/>
    <xf numFmtId="0" fontId="6" fillId="0" borderId="10" xfId="49" applyFont="1" applyBorder="1" applyAlignment="1">
      <alignment horizontal="left" vertical="center" wrapText="1"/>
    </xf>
    <xf numFmtId="168" fontId="10" fillId="0" borderId="0" xfId="43" applyNumberFormat="1"/>
    <xf numFmtId="0" fontId="4" fillId="0" borderId="0" xfId="57" applyFont="1" applyAlignment="1">
      <alignment vertical="center"/>
    </xf>
    <xf numFmtId="0" fontId="36" fillId="0" borderId="10" xfId="49" applyFont="1" applyBorder="1" applyAlignment="1">
      <alignment horizontal="left" vertical="center" wrapText="1"/>
    </xf>
    <xf numFmtId="49" fontId="58" fillId="0" borderId="10" xfId="57" applyNumberFormat="1" applyFont="1" applyBorder="1" applyAlignment="1">
      <alignment vertical="center"/>
    </xf>
    <xf numFmtId="0" fontId="58" fillId="0" borderId="11" xfId="57" applyFont="1" applyBorder="1" applyAlignment="1">
      <alignment vertical="center" wrapText="1"/>
    </xf>
    <xf numFmtId="0" fontId="58" fillId="0" borderId="10" xfId="57" applyFont="1" applyBorder="1" applyAlignment="1">
      <alignment horizontal="left" vertical="center" wrapText="1"/>
    </xf>
    <xf numFmtId="0" fontId="62" fillId="0" borderId="11" xfId="57" applyFont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39" fillId="0" borderId="12" xfId="41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10" fillId="0" borderId="0" xfId="43" applyAlignment="1">
      <alignment horizontal="left" wrapText="1"/>
    </xf>
    <xf numFmtId="0" fontId="8" fillId="0" borderId="0" xfId="57" applyFont="1" applyAlignment="1">
      <alignment vertical="center"/>
    </xf>
    <xf numFmtId="0" fontId="6" fillId="0" borderId="0" xfId="57" applyFont="1" applyAlignment="1">
      <alignment vertical="center"/>
    </xf>
    <xf numFmtId="0" fontId="58" fillId="0" borderId="0" xfId="57" applyFont="1" applyAlignment="1">
      <alignment horizontal="center" vertical="center"/>
    </xf>
    <xf numFmtId="0" fontId="7" fillId="0" borderId="0" xfId="57" applyFont="1" applyAlignment="1">
      <alignment vertical="center"/>
    </xf>
    <xf numFmtId="0" fontId="58" fillId="0" borderId="0" xfId="57" applyFont="1" applyAlignment="1">
      <alignment vertical="center"/>
    </xf>
    <xf numFmtId="0" fontId="58" fillId="0" borderId="10" xfId="57" applyFont="1" applyBorder="1" applyAlignment="1">
      <alignment vertical="center" wrapText="1"/>
    </xf>
    <xf numFmtId="0" fontId="58" fillId="0" borderId="11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11" xfId="57" applyFont="1" applyBorder="1" applyAlignment="1">
      <alignment horizontal="left" vertical="center" wrapText="1"/>
    </xf>
    <xf numFmtId="0" fontId="59" fillId="0" borderId="0" xfId="57" applyFont="1"/>
    <xf numFmtId="2" fontId="44" fillId="0" borderId="0" xfId="43" applyNumberFormat="1" applyFont="1" applyAlignment="1">
      <alignment horizontal="right" vertical="top" wrapText="1"/>
    </xf>
    <xf numFmtId="0" fontId="37" fillId="0" borderId="0" xfId="43" applyFont="1" applyAlignment="1">
      <alignment horizontal="right"/>
    </xf>
    <xf numFmtId="0" fontId="34" fillId="0" borderId="0" xfId="53" applyFont="1"/>
    <xf numFmtId="0" fontId="34" fillId="0" borderId="0" xfId="53" applyFont="1" applyAlignment="1">
      <alignment vertical="center" wrapText="1"/>
    </xf>
    <xf numFmtId="0" fontId="35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4" fontId="34" fillId="0" borderId="10" xfId="53" applyNumberFormat="1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/>
    </xf>
    <xf numFmtId="4" fontId="34" fillId="0" borderId="10" xfId="53" applyNumberFormat="1" applyFont="1" applyBorder="1" applyAlignment="1">
      <alignment horizontal="center" vertical="center"/>
    </xf>
    <xf numFmtId="14" fontId="34" fillId="0" borderId="10" xfId="53" applyNumberFormat="1" applyFont="1" applyBorder="1" applyAlignment="1">
      <alignment horizontal="center" vertical="center"/>
    </xf>
    <xf numFmtId="0" fontId="39" fillId="0" borderId="0" xfId="43" applyFont="1" applyAlignment="1">
      <alignment vertical="center" wrapText="1"/>
    </xf>
    <xf numFmtId="0" fontId="39" fillId="0" borderId="10" xfId="43" applyFont="1" applyBorder="1" applyAlignment="1">
      <alignment vertical="center" wrapText="1"/>
    </xf>
    <xf numFmtId="0" fontId="10" fillId="0" borderId="10" xfId="43" applyBorder="1" applyAlignment="1">
      <alignment horizontal="justify" vertical="center" wrapText="1"/>
    </xf>
    <xf numFmtId="0" fontId="36" fillId="0" borderId="17" xfId="43" applyFont="1" applyBorder="1" applyAlignment="1">
      <alignment horizontal="center" vertical="center" wrapText="1"/>
    </xf>
    <xf numFmtId="0" fontId="36" fillId="0" borderId="14" xfId="43" applyFont="1" applyBorder="1" applyAlignment="1">
      <alignment horizontal="center" vertical="center" wrapText="1"/>
    </xf>
    <xf numFmtId="0" fontId="36" fillId="0" borderId="18" xfId="43" applyFont="1" applyBorder="1" applyAlignment="1">
      <alignment horizontal="center" vertical="center" wrapText="1"/>
    </xf>
    <xf numFmtId="4" fontId="10" fillId="0" borderId="10" xfId="43" applyNumberFormat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24" fillId="0" borderId="0" xfId="0" applyFont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39" fillId="0" borderId="10" xfId="41" applyFont="1" applyBorder="1" applyAlignment="1">
      <alignment horizontal="center" vertical="top"/>
    </xf>
    <xf numFmtId="0" fontId="39" fillId="0" borderId="10" xfId="41" applyFont="1" applyBorder="1" applyAlignment="1">
      <alignment horizontal="left" vertical="center"/>
    </xf>
    <xf numFmtId="0" fontId="49" fillId="0" borderId="0" xfId="41" applyFont="1" applyAlignment="1">
      <alignment horizontal="left"/>
    </xf>
    <xf numFmtId="0" fontId="48" fillId="0" borderId="0" xfId="41" applyFont="1" applyAlignment="1">
      <alignment horizontal="left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vertical="top" wrapText="1"/>
    </xf>
    <xf numFmtId="0" fontId="36" fillId="0" borderId="11" xfId="57" applyFont="1" applyBorder="1" applyAlignment="1">
      <alignment horizontal="center" vertical="center" wrapText="1"/>
    </xf>
    <xf numFmtId="0" fontId="57" fillId="0" borderId="10" xfId="57" applyFont="1" applyBorder="1" applyAlignment="1">
      <alignment horizontal="center" vertical="center" wrapText="1"/>
    </xf>
    <xf numFmtId="0" fontId="57" fillId="0" borderId="11" xfId="57" applyFont="1" applyBorder="1" applyAlignment="1">
      <alignment horizontal="center" vertical="center" wrapText="1"/>
    </xf>
    <xf numFmtId="2" fontId="57" fillId="0" borderId="11" xfId="57" applyNumberFormat="1" applyFont="1" applyBorder="1" applyAlignment="1">
      <alignment horizontal="center" vertical="center" wrapText="1"/>
    </xf>
    <xf numFmtId="0" fontId="63" fillId="0" borderId="0" xfId="57" applyFont="1" applyAlignment="1">
      <alignment horizontal="center" vertical="center"/>
    </xf>
    <xf numFmtId="0" fontId="64" fillId="0" borderId="0" xfId="57" applyFont="1"/>
    <xf numFmtId="0" fontId="63" fillId="0" borderId="10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1" xfId="57" applyFont="1" applyBorder="1" applyAlignment="1">
      <alignment horizontal="center" vertical="center"/>
    </xf>
    <xf numFmtId="0" fontId="56" fillId="0" borderId="10" xfId="57" applyBorder="1"/>
    <xf numFmtId="0" fontId="39" fillId="0" borderId="10" xfId="43" applyFont="1" applyBorder="1" applyAlignment="1">
      <alignment horizontal="center" vertical="center" wrapText="1"/>
    </xf>
    <xf numFmtId="4" fontId="37" fillId="0" borderId="10" xfId="53" applyNumberFormat="1" applyFont="1" applyBorder="1" applyAlignment="1">
      <alignment horizontal="center" vertical="center" wrapText="1"/>
    </xf>
    <xf numFmtId="14" fontId="6" fillId="0" borderId="10" xfId="53" applyNumberFormat="1" applyFont="1" applyBorder="1" applyAlignment="1">
      <alignment horizontal="center" vertical="center" wrapText="1"/>
    </xf>
    <xf numFmtId="14" fontId="58" fillId="0" borderId="10" xfId="0" applyNumberFormat="1" applyFont="1" applyBorder="1" applyAlignment="1">
      <alignment horizontal="center" vertical="center" wrapText="1" readingOrder="1"/>
    </xf>
    <xf numFmtId="0" fontId="38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vertical="center" wrapText="1"/>
    </xf>
    <xf numFmtId="0" fontId="38" fillId="0" borderId="10" xfId="43" applyFont="1" applyBorder="1" applyAlignment="1">
      <alignment horizontal="left" vertical="center" wrapText="1"/>
    </xf>
    <xf numFmtId="0" fontId="38" fillId="0" borderId="10" xfId="4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/>
    </xf>
    <xf numFmtId="0" fontId="36" fillId="0" borderId="10" xfId="43" applyFont="1" applyBorder="1" applyAlignment="1">
      <alignment horizontal="center" vertical="center" wrapText="1"/>
    </xf>
    <xf numFmtId="0" fontId="10" fillId="0" borderId="14" xfId="43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textRotation="90" wrapText="1"/>
    </xf>
    <xf numFmtId="2" fontId="10" fillId="0" borderId="10" xfId="43" applyNumberFormat="1" applyBorder="1" applyAlignment="1">
      <alignment horizontal="center" vertical="center" wrapText="1"/>
    </xf>
    <xf numFmtId="1" fontId="10" fillId="0" borderId="10" xfId="43" applyNumberFormat="1" applyBorder="1" applyAlignment="1">
      <alignment horizontal="center" vertical="center" wrapText="1"/>
    </xf>
    <xf numFmtId="0" fontId="37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vertical="center" wrapText="1"/>
    </xf>
    <xf numFmtId="0" fontId="34" fillId="0" borderId="10" xfId="53" applyFont="1" applyBorder="1"/>
    <xf numFmtId="14" fontId="10" fillId="0" borderId="10" xfId="43" applyNumberFormat="1" applyBorder="1" applyAlignment="1">
      <alignment horizontal="center" vertical="center" wrapText="1"/>
    </xf>
    <xf numFmtId="2" fontId="58" fillId="0" borderId="10" xfId="57" applyNumberFormat="1" applyFont="1" applyBorder="1" applyAlignment="1">
      <alignment horizontal="left" vertical="center"/>
    </xf>
    <xf numFmtId="0" fontId="36" fillId="0" borderId="0" xfId="57" applyFont="1" applyAlignment="1">
      <alignment vertical="center"/>
    </xf>
    <xf numFmtId="4" fontId="59" fillId="0" borderId="10" xfId="53" applyNumberFormat="1" applyFont="1" applyBorder="1" applyAlignment="1">
      <alignment horizontal="center" vertical="center"/>
    </xf>
    <xf numFmtId="0" fontId="6" fillId="0" borderId="12" xfId="49" applyFont="1" applyBorder="1" applyAlignment="1">
      <alignment horizontal="left" vertical="center" wrapText="1"/>
    </xf>
    <xf numFmtId="0" fontId="39" fillId="0" borderId="14" xfId="4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justify" vertical="center" wrapText="1"/>
    </xf>
    <xf numFmtId="2" fontId="10" fillId="0" borderId="0" xfId="43" applyNumberFormat="1" applyAlignment="1">
      <alignment vertical="center" wrapText="1"/>
    </xf>
    <xf numFmtId="2" fontId="10" fillId="0" borderId="30" xfId="43" applyNumberFormat="1" applyBorder="1" applyAlignment="1">
      <alignment horizontal="center" vertical="center" wrapText="1"/>
    </xf>
    <xf numFmtId="0" fontId="37" fillId="0" borderId="30" xfId="43" applyFont="1" applyBorder="1" applyAlignment="1">
      <alignment horizontal="justify" vertical="center" wrapText="1"/>
    </xf>
    <xf numFmtId="14" fontId="10" fillId="0" borderId="30" xfId="43" applyNumberFormat="1" applyFont="1" applyFill="1" applyBorder="1" applyAlignment="1">
      <alignment horizontal="center" vertical="center" wrapText="1"/>
    </xf>
    <xf numFmtId="9" fontId="10" fillId="0" borderId="30" xfId="43" applyNumberFormat="1" applyFont="1" applyFill="1" applyBorder="1" applyAlignment="1">
      <alignment horizontal="center" vertical="center" wrapText="1"/>
    </xf>
    <xf numFmtId="14" fontId="58" fillId="0" borderId="30" xfId="0" applyNumberFormat="1" applyFont="1" applyFill="1" applyBorder="1" applyAlignment="1">
      <alignment horizontal="center" vertical="center" wrapText="1" readingOrder="1"/>
    </xf>
    <xf numFmtId="14" fontId="6" fillId="0" borderId="30" xfId="53" applyNumberFormat="1" applyFont="1" applyFill="1" applyBorder="1" applyAlignment="1">
      <alignment horizontal="center" vertical="center" wrapText="1"/>
    </xf>
    <xf numFmtId="0" fontId="34" fillId="0" borderId="30" xfId="53" applyFont="1" applyFill="1" applyBorder="1" applyAlignment="1">
      <alignment horizontal="center" vertical="center" wrapText="1"/>
    </xf>
    <xf numFmtId="0" fontId="34" fillId="0" borderId="0" xfId="53" applyFont="1" applyFill="1" applyAlignment="1">
      <alignment horizontal="center" vertical="center" wrapText="1"/>
    </xf>
    <xf numFmtId="1" fontId="34" fillId="0" borderId="30" xfId="53" applyNumberFormat="1" applyFont="1" applyFill="1" applyBorder="1" applyAlignment="1">
      <alignment horizontal="center" vertical="center" wrapText="1"/>
    </xf>
    <xf numFmtId="14" fontId="34" fillId="0" borderId="30" xfId="53" applyNumberFormat="1" applyFont="1" applyFill="1" applyBorder="1" applyAlignment="1">
      <alignment horizontal="center" vertical="center" wrapText="1"/>
    </xf>
    <xf numFmtId="0" fontId="38" fillId="0" borderId="10" xfId="43" applyFont="1" applyBorder="1" applyAlignment="1">
      <alignment horizontal="justify" vertical="center"/>
    </xf>
    <xf numFmtId="0" fontId="37" fillId="0" borderId="10" xfId="43" applyFont="1" applyBorder="1" applyAlignment="1">
      <alignment horizontal="justify" vertical="center"/>
    </xf>
    <xf numFmtId="0" fontId="10" fillId="0" borderId="0" xfId="43" applyAlignment="1">
      <alignment vertical="center"/>
    </xf>
    <xf numFmtId="2" fontId="37" fillId="0" borderId="10" xfId="43" applyNumberFormat="1" applyFont="1" applyBorder="1" applyAlignment="1">
      <alignment horizontal="justify" vertical="center"/>
    </xf>
    <xf numFmtId="0" fontId="38" fillId="0" borderId="0" xfId="43" applyFont="1" applyAlignment="1">
      <alignment horizontal="justify" vertical="center" wrapText="1"/>
    </xf>
    <xf numFmtId="0" fontId="38" fillId="0" borderId="10" xfId="43" applyFont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justify" vertical="center" wrapText="1"/>
    </xf>
    <xf numFmtId="2" fontId="10" fillId="0" borderId="0" xfId="43" applyNumberFormat="1" applyAlignment="1">
      <alignment vertical="center"/>
    </xf>
    <xf numFmtId="0" fontId="37" fillId="0" borderId="10" xfId="43" applyFont="1" applyBorder="1" applyAlignment="1">
      <alignment horizontal="justify" vertical="center" wrapText="1"/>
    </xf>
    <xf numFmtId="168" fontId="37" fillId="0" borderId="10" xfId="43" applyNumberFormat="1" applyFont="1" applyBorder="1" applyAlignment="1">
      <alignment horizontal="justify" vertical="center" wrapText="1"/>
    </xf>
    <xf numFmtId="2" fontId="38" fillId="0" borderId="10" xfId="43" applyNumberFormat="1" applyFont="1" applyBorder="1" applyAlignment="1">
      <alignment horizontal="justify" vertical="center" wrapText="1"/>
    </xf>
    <xf numFmtId="9" fontId="37" fillId="0" borderId="10" xfId="65" applyFont="1" applyFill="1" applyBorder="1" applyAlignment="1">
      <alignment horizontal="justify" vertical="center"/>
    </xf>
    <xf numFmtId="168" fontId="37" fillId="0" borderId="10" xfId="43" applyNumberFormat="1" applyFont="1" applyBorder="1" applyAlignment="1">
      <alignment horizontal="justify" vertical="center"/>
    </xf>
    <xf numFmtId="9" fontId="37" fillId="0" borderId="10" xfId="65" applyFont="1" applyFill="1" applyBorder="1" applyAlignment="1">
      <alignment horizontal="left" vertical="center"/>
    </xf>
    <xf numFmtId="9" fontId="37" fillId="0" borderId="10" xfId="43" quotePrefix="1" applyNumberFormat="1" applyFont="1" applyBorder="1" applyAlignment="1">
      <alignment horizontal="justify" vertical="center" wrapText="1"/>
    </xf>
    <xf numFmtId="0" fontId="37" fillId="0" borderId="10" xfId="43" quotePrefix="1" applyFont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Border="1" applyAlignment="1">
      <alignment horizontal="justify" vertical="center" wrapText="1"/>
    </xf>
    <xf numFmtId="168" fontId="10" fillId="0" borderId="0" xfId="43" applyNumberFormat="1" applyAlignment="1">
      <alignment vertical="center"/>
    </xf>
    <xf numFmtId="164" fontId="10" fillId="0" borderId="0" xfId="76" applyFont="1" applyFill="1" applyAlignment="1">
      <alignment vertical="center"/>
    </xf>
    <xf numFmtId="169" fontId="10" fillId="0" borderId="0" xfId="43" applyNumberFormat="1" applyAlignment="1">
      <alignment vertical="center"/>
    </xf>
    <xf numFmtId="0" fontId="37" fillId="0" borderId="10" xfId="43" applyFont="1" applyBorder="1" applyAlignment="1">
      <alignment horizontal="left" vertical="center" wrapText="1"/>
    </xf>
    <xf numFmtId="0" fontId="37" fillId="0" borderId="10" xfId="43" applyFont="1" applyBorder="1" applyAlignment="1">
      <alignment horizontal="left" vertical="center"/>
    </xf>
    <xf numFmtId="0" fontId="37" fillId="0" borderId="10" xfId="43" applyFont="1" applyBorder="1" applyAlignment="1">
      <alignment vertical="center"/>
    </xf>
    <xf numFmtId="49" fontId="58" fillId="0" borderId="11" xfId="57" applyNumberFormat="1" applyFont="1" applyBorder="1" applyAlignment="1">
      <alignment horizontal="center" vertical="center"/>
    </xf>
    <xf numFmtId="49" fontId="58" fillId="0" borderId="20" xfId="57" applyNumberFormat="1" applyFont="1" applyBorder="1" applyAlignment="1">
      <alignment horizontal="center" vertical="center"/>
    </xf>
    <xf numFmtId="49" fontId="58" fillId="0" borderId="19" xfId="57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8" fillId="0" borderId="0" xfId="57" applyFont="1" applyAlignment="1">
      <alignment horizontal="center" vertical="center"/>
    </xf>
    <xf numFmtId="0" fontId="60" fillId="0" borderId="0" xfId="57" applyFont="1" applyAlignment="1">
      <alignment horizontal="center" vertical="center" wrapText="1"/>
    </xf>
    <xf numFmtId="0" fontId="60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36" fillId="0" borderId="10" xfId="57" applyFont="1" applyBorder="1" applyAlignment="1">
      <alignment horizontal="center" vertical="center" wrapText="1"/>
    </xf>
    <xf numFmtId="0" fontId="6" fillId="0" borderId="15" xfId="57" applyFont="1" applyBorder="1" applyAlignment="1">
      <alignment vertical="center"/>
    </xf>
    <xf numFmtId="0" fontId="36" fillId="0" borderId="14" xfId="57" applyFont="1" applyBorder="1" applyAlignment="1">
      <alignment horizontal="center" vertical="center" wrapText="1"/>
    </xf>
    <xf numFmtId="0" fontId="36" fillId="0" borderId="12" xfId="57" applyFont="1" applyBorder="1" applyAlignment="1">
      <alignment horizontal="center" vertical="center" wrapText="1"/>
    </xf>
    <xf numFmtId="0" fontId="4" fillId="0" borderId="10" xfId="57" applyFont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9" fillId="0" borderId="11" xfId="41" applyFont="1" applyBorder="1" applyAlignment="1">
      <alignment horizontal="center" vertical="center" wrapText="1"/>
    </xf>
    <xf numFmtId="0" fontId="39" fillId="0" borderId="19" xfId="41" applyFont="1" applyBorder="1" applyAlignment="1">
      <alignment horizontal="center" vertical="center" wrapText="1"/>
    </xf>
    <xf numFmtId="0" fontId="39" fillId="0" borderId="20" xfId="41" applyFont="1" applyBorder="1" applyAlignment="1">
      <alignment horizontal="center" vertical="center" wrapText="1"/>
    </xf>
    <xf numFmtId="0" fontId="10" fillId="0" borderId="15" xfId="41" applyFont="1" applyBorder="1" applyAlignment="1">
      <alignment horizontal="left" vertical="center"/>
    </xf>
    <xf numFmtId="0" fontId="39" fillId="0" borderId="14" xfId="41" applyFont="1" applyBorder="1" applyAlignment="1">
      <alignment horizontal="center" vertical="center"/>
    </xf>
    <xf numFmtId="0" fontId="39" fillId="0" borderId="13" xfId="41" applyFont="1" applyBorder="1" applyAlignment="1">
      <alignment horizontal="center" vertical="center"/>
    </xf>
    <xf numFmtId="0" fontId="39" fillId="0" borderId="12" xfId="41" applyFont="1" applyBorder="1" applyAlignment="1">
      <alignment horizontal="center" vertical="center"/>
    </xf>
    <xf numFmtId="0" fontId="7" fillId="0" borderId="0" xfId="57" applyFont="1" applyAlignment="1">
      <alignment horizontal="center" vertical="center"/>
    </xf>
    <xf numFmtId="49" fontId="10" fillId="0" borderId="0" xfId="41" applyNumberFormat="1" applyFont="1" applyAlignment="1">
      <alignment horizontal="left" vertical="top"/>
    </xf>
    <xf numFmtId="0" fontId="39" fillId="0" borderId="21" xfId="41" applyFont="1" applyBorder="1" applyAlignment="1">
      <alignment horizontal="center" vertical="center" wrapText="1"/>
    </xf>
    <xf numFmtId="0" fontId="39" fillId="0" borderId="22" xfId="41" applyFont="1" applyBorder="1" applyAlignment="1">
      <alignment horizontal="center" vertical="center" wrapText="1"/>
    </xf>
    <xf numFmtId="0" fontId="39" fillId="0" borderId="23" xfId="41" applyFont="1" applyBorder="1" applyAlignment="1">
      <alignment horizontal="center" vertical="center" wrapText="1"/>
    </xf>
    <xf numFmtId="0" fontId="39" fillId="0" borderId="16" xfId="41" applyFont="1" applyBorder="1" applyAlignment="1">
      <alignment horizontal="center" vertical="center" wrapText="1"/>
    </xf>
    <xf numFmtId="0" fontId="39" fillId="0" borderId="14" xfId="41" applyFont="1" applyBorder="1" applyAlignment="1">
      <alignment horizontal="center" vertical="center" wrapText="1"/>
    </xf>
    <xf numFmtId="0" fontId="39" fillId="0" borderId="12" xfId="41" applyFont="1" applyBorder="1" applyAlignment="1">
      <alignment horizontal="center" vertical="center" wrapText="1"/>
    </xf>
    <xf numFmtId="0" fontId="39" fillId="0" borderId="13" xfId="41" applyFont="1" applyBorder="1" applyAlignment="1">
      <alignment horizontal="center" vertical="center" wrapText="1"/>
    </xf>
    <xf numFmtId="0" fontId="7" fillId="0" borderId="0" xfId="57" applyFont="1" applyAlignment="1">
      <alignment horizontal="center" vertical="center" wrapText="1"/>
    </xf>
    <xf numFmtId="0" fontId="36" fillId="0" borderId="0" xfId="57" applyFont="1" applyAlignment="1">
      <alignment horizontal="center" vertical="center"/>
    </xf>
    <xf numFmtId="0" fontId="34" fillId="0" borderId="0" xfId="54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0" xfId="54" applyFont="1" applyAlignment="1">
      <alignment horizontal="center"/>
    </xf>
    <xf numFmtId="0" fontId="4" fillId="0" borderId="15" xfId="57" applyFont="1" applyBorder="1" applyAlignment="1">
      <alignment horizontal="center" vertical="center" wrapText="1"/>
    </xf>
    <xf numFmtId="0" fontId="36" fillId="0" borderId="11" xfId="57" applyFont="1" applyBorder="1" applyAlignment="1">
      <alignment horizontal="center" vertical="center" wrapText="1"/>
    </xf>
    <xf numFmtId="0" fontId="36" fillId="0" borderId="20" xfId="57" applyFont="1" applyBorder="1" applyAlignment="1">
      <alignment horizontal="center" vertical="center" wrapText="1"/>
    </xf>
    <xf numFmtId="0" fontId="36" fillId="0" borderId="19" xfId="57" applyFont="1" applyBorder="1" applyAlignment="1">
      <alignment horizontal="center" vertical="center" wrapText="1"/>
    </xf>
    <xf numFmtId="0" fontId="36" fillId="0" borderId="24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5" xfId="43" applyFont="1" applyBorder="1" applyAlignment="1">
      <alignment horizontal="center" vertical="center" wrapText="1"/>
    </xf>
    <xf numFmtId="0" fontId="36" fillId="0" borderId="26" xfId="43" applyFont="1" applyBorder="1" applyAlignment="1">
      <alignment horizontal="center" vertical="center" wrapText="1"/>
    </xf>
    <xf numFmtId="0" fontId="36" fillId="0" borderId="27" xfId="43" applyFont="1" applyBorder="1" applyAlignment="1">
      <alignment horizontal="center" vertical="center" wrapText="1"/>
    </xf>
    <xf numFmtId="0" fontId="36" fillId="0" borderId="28" xfId="43" applyFon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11" xfId="43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0" fontId="39" fillId="0" borderId="19" xfId="43" applyFont="1" applyBorder="1" applyAlignment="1">
      <alignment horizontal="center" vertical="center"/>
    </xf>
    <xf numFmtId="0" fontId="39" fillId="0" borderId="11" xfId="43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10" fillId="0" borderId="0" xfId="43" applyAlignment="1">
      <alignment horizontal="left" vertical="center" wrapText="1"/>
    </xf>
    <xf numFmtId="0" fontId="10" fillId="0" borderId="0" xfId="43" applyAlignment="1">
      <alignment horizontal="left" wrapText="1"/>
    </xf>
    <xf numFmtId="0" fontId="10" fillId="0" borderId="0" xfId="43" applyAlignment="1">
      <alignment horizontal="left"/>
    </xf>
    <xf numFmtId="0" fontId="8" fillId="0" borderId="0" xfId="57" applyFont="1" applyAlignment="1">
      <alignment horizontal="center" vertical="center"/>
    </xf>
    <xf numFmtId="0" fontId="10" fillId="0" borderId="0" xfId="43" applyAlignment="1">
      <alignment horizontal="center"/>
    </xf>
    <xf numFmtId="0" fontId="39" fillId="0" borderId="11" xfId="61" applyFont="1" applyBorder="1" applyAlignment="1">
      <alignment horizontal="center" vertical="center"/>
    </xf>
    <xf numFmtId="0" fontId="39" fillId="0" borderId="20" xfId="61" applyFont="1" applyBorder="1" applyAlignment="1">
      <alignment horizontal="center" vertical="center"/>
    </xf>
    <xf numFmtId="0" fontId="39" fillId="0" borderId="19" xfId="61" applyFont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/>
    </xf>
    <xf numFmtId="0" fontId="39" fillId="0" borderId="22" xfId="43" applyFont="1" applyBorder="1" applyAlignment="1">
      <alignment horizontal="center" vertical="center"/>
    </xf>
    <xf numFmtId="0" fontId="39" fillId="0" borderId="23" xfId="43" applyFont="1" applyBorder="1" applyAlignment="1">
      <alignment horizontal="center" vertical="center"/>
    </xf>
    <xf numFmtId="0" fontId="39" fillId="0" borderId="16" xfId="43" applyFont="1" applyBorder="1" applyAlignment="1">
      <alignment horizontal="center" vertical="center"/>
    </xf>
    <xf numFmtId="0" fontId="39" fillId="0" borderId="0" xfId="43" applyFont="1" applyAlignment="1">
      <alignment horizontal="center"/>
    </xf>
    <xf numFmtId="0" fontId="39" fillId="0" borderId="21" xfId="43" applyFont="1" applyBorder="1" applyAlignment="1">
      <alignment horizontal="center" vertical="center" wrapText="1"/>
    </xf>
    <xf numFmtId="0" fontId="39" fillId="0" borderId="22" xfId="43" applyFont="1" applyBorder="1" applyAlignment="1">
      <alignment horizontal="center" vertical="center" wrapText="1"/>
    </xf>
    <xf numFmtId="0" fontId="39" fillId="0" borderId="23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6" fillId="0" borderId="34" xfId="53" applyFont="1" applyBorder="1" applyAlignment="1">
      <alignment horizontal="center" vertical="center"/>
    </xf>
    <xf numFmtId="0" fontId="6" fillId="0" borderId="35" xfId="53" applyFont="1" applyBorder="1" applyAlignment="1">
      <alignment horizontal="center" vertical="center"/>
    </xf>
    <xf numFmtId="0" fontId="6" fillId="0" borderId="36" xfId="53" applyFont="1" applyBorder="1" applyAlignment="1">
      <alignment horizontal="center" vertical="center"/>
    </xf>
    <xf numFmtId="0" fontId="34" fillId="0" borderId="32" xfId="53" applyFont="1" applyBorder="1" applyAlignment="1">
      <alignment horizontal="center" vertical="center"/>
    </xf>
    <xf numFmtId="0" fontId="34" fillId="0" borderId="33" xfId="53" applyFont="1" applyBorder="1" applyAlignment="1">
      <alignment horizontal="center" vertical="center"/>
    </xf>
    <xf numFmtId="49" fontId="34" fillId="0" borderId="31" xfId="53" applyNumberFormat="1" applyFont="1" applyBorder="1" applyAlignment="1">
      <alignment horizontal="center" vertical="center" wrapText="1"/>
    </xf>
    <xf numFmtId="49" fontId="34" fillId="0" borderId="13" xfId="53" applyNumberFormat="1" applyFont="1" applyBorder="1" applyAlignment="1">
      <alignment horizontal="center" vertical="center" wrapText="1"/>
    </xf>
    <xf numFmtId="49" fontId="34" fillId="0" borderId="12" xfId="53" applyNumberFormat="1" applyFont="1" applyBorder="1" applyAlignment="1">
      <alignment horizontal="center" vertical="center" wrapText="1"/>
    </xf>
    <xf numFmtId="1" fontId="66" fillId="0" borderId="11" xfId="53" applyNumberFormat="1" applyFont="1" applyBorder="1" applyAlignment="1">
      <alignment horizontal="center" vertical="center" wrapText="1"/>
    </xf>
    <xf numFmtId="1" fontId="66" fillId="0" borderId="20" xfId="53" applyNumberFormat="1" applyFont="1" applyBorder="1" applyAlignment="1">
      <alignment horizontal="center" vertical="center" wrapText="1"/>
    </xf>
    <xf numFmtId="1" fontId="66" fillId="0" borderId="19" xfId="53" applyNumberFormat="1" applyFont="1" applyBorder="1" applyAlignment="1">
      <alignment horizontal="center" vertical="center" wrapText="1"/>
    </xf>
    <xf numFmtId="1" fontId="34" fillId="0" borderId="31" xfId="53" applyNumberFormat="1" applyFont="1" applyBorder="1" applyAlignment="1">
      <alignment horizontal="center" vertical="center" wrapText="1"/>
    </xf>
    <xf numFmtId="1" fontId="34" fillId="0" borderId="13" xfId="53" applyNumberFormat="1" applyFont="1" applyBorder="1" applyAlignment="1">
      <alignment horizontal="center" vertical="center" wrapText="1"/>
    </xf>
    <xf numFmtId="1" fontId="34" fillId="0" borderId="12" xfId="53" applyNumberFormat="1" applyFont="1" applyBorder="1" applyAlignment="1">
      <alignment horizontal="center" vertical="center" wrapText="1"/>
    </xf>
    <xf numFmtId="0" fontId="35" fillId="0" borderId="14" xfId="49" applyFont="1" applyBorder="1" applyAlignment="1">
      <alignment horizontal="center" vertical="center" textRotation="90" wrapText="1"/>
    </xf>
    <xf numFmtId="0" fontId="35" fillId="0" borderId="12" xfId="49" applyFont="1" applyBorder="1" applyAlignment="1">
      <alignment horizontal="center" vertical="center" textRotation="90" wrapText="1"/>
    </xf>
    <xf numFmtId="0" fontId="35" fillId="0" borderId="14" xfId="53" applyFont="1" applyBorder="1" applyAlignment="1">
      <alignment horizontal="center" vertical="center" wrapText="1"/>
    </xf>
    <xf numFmtId="0" fontId="35" fillId="0" borderId="12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 wrapText="1"/>
    </xf>
    <xf numFmtId="0" fontId="57" fillId="0" borderId="14" xfId="53" applyFont="1" applyBorder="1" applyAlignment="1">
      <alignment horizontal="center" vertical="center" wrapText="1"/>
    </xf>
    <xf numFmtId="0" fontId="57" fillId="0" borderId="12" xfId="53" applyFont="1" applyBorder="1" applyAlignment="1">
      <alignment horizontal="center" vertical="center" wrapText="1"/>
    </xf>
    <xf numFmtId="0" fontId="35" fillId="0" borderId="13" xfId="53" applyFont="1" applyBorder="1" applyAlignment="1">
      <alignment horizontal="center" vertical="center" wrapText="1"/>
    </xf>
    <xf numFmtId="0" fontId="38" fillId="0" borderId="14" xfId="43" applyFont="1" applyBorder="1" applyAlignment="1">
      <alignment horizontal="center" vertical="center" textRotation="90" wrapText="1"/>
    </xf>
    <xf numFmtId="0" fontId="38" fillId="0" borderId="12" xfId="43" applyFont="1" applyBorder="1" applyAlignment="1">
      <alignment horizontal="center" vertical="center" textRotation="90" wrapText="1"/>
    </xf>
    <xf numFmtId="0" fontId="35" fillId="0" borderId="10" xfId="53" applyFont="1" applyBorder="1" applyAlignment="1">
      <alignment horizontal="center" vertical="center" textRotation="90" wrapText="1"/>
    </xf>
    <xf numFmtId="0" fontId="38" fillId="0" borderId="10" xfId="53" applyFont="1" applyBorder="1" applyAlignment="1">
      <alignment horizontal="center" vertical="center" textRotation="90" wrapText="1"/>
    </xf>
    <xf numFmtId="0" fontId="38" fillId="0" borderId="14" xfId="53" applyFont="1" applyBorder="1" applyAlignment="1">
      <alignment horizontal="center" vertical="center" wrapText="1"/>
    </xf>
    <xf numFmtId="0" fontId="38" fillId="0" borderId="12" xfId="53" applyFont="1" applyBorder="1" applyAlignment="1">
      <alignment horizontal="center" vertical="center" wrapText="1"/>
    </xf>
    <xf numFmtId="0" fontId="34" fillId="0" borderId="0" xfId="53" applyFont="1" applyAlignment="1">
      <alignment horizontal="center"/>
    </xf>
    <xf numFmtId="0" fontId="35" fillId="0" borderId="14" xfId="53" applyFont="1" applyBorder="1" applyAlignment="1">
      <alignment horizontal="center" vertical="center" textRotation="90" wrapText="1"/>
    </xf>
    <xf numFmtId="0" fontId="35" fillId="0" borderId="12" xfId="53" applyFont="1" applyBorder="1" applyAlignment="1">
      <alignment horizontal="center" vertical="center" textRotation="90" wrapText="1"/>
    </xf>
    <xf numFmtId="0" fontId="35" fillId="0" borderId="15" xfId="53" applyFont="1" applyBorder="1" applyAlignment="1">
      <alignment horizontal="center"/>
    </xf>
    <xf numFmtId="0" fontId="35" fillId="0" borderId="21" xfId="53" applyFont="1" applyBorder="1" applyAlignment="1">
      <alignment horizontal="center" vertical="center" wrapText="1"/>
    </xf>
    <xf numFmtId="0" fontId="35" fillId="0" borderId="29" xfId="53" applyFont="1" applyBorder="1" applyAlignment="1">
      <alignment horizontal="center" vertical="center" wrapText="1"/>
    </xf>
    <xf numFmtId="0" fontId="35" fillId="0" borderId="23" xfId="53" applyFont="1" applyBorder="1" applyAlignment="1">
      <alignment horizontal="center" vertical="center" wrapText="1"/>
    </xf>
    <xf numFmtId="0" fontId="35" fillId="0" borderId="11" xfId="53" applyFont="1" applyBorder="1" applyAlignment="1">
      <alignment horizontal="center" vertical="center" wrapText="1"/>
    </xf>
    <xf numFmtId="0" fontId="35" fillId="0" borderId="20" xfId="53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0" fontId="37" fillId="0" borderId="10" xfId="43" applyFont="1" applyBorder="1" applyAlignment="1">
      <alignment horizontal="left" vertical="center" wrapText="1"/>
    </xf>
    <xf numFmtId="0" fontId="38" fillId="0" borderId="0" xfId="43" applyFont="1" applyAlignment="1">
      <alignment horizontal="center"/>
    </xf>
    <xf numFmtId="0" fontId="35" fillId="0" borderId="0" xfId="57" applyFont="1" applyAlignment="1">
      <alignment horizontal="center" vertical="center"/>
    </xf>
    <xf numFmtId="0" fontId="38" fillId="0" borderId="0" xfId="43" applyFont="1" applyAlignment="1">
      <alignment horizontal="center" wrapText="1"/>
    </xf>
    <xf numFmtId="0" fontId="8" fillId="0" borderId="0" xfId="57" applyFont="1" applyAlignment="1">
      <alignment horizontal="center" vertical="center" wrapText="1"/>
    </xf>
    <xf numFmtId="1" fontId="37" fillId="0" borderId="31" xfId="53" applyNumberFormat="1" applyFont="1" applyBorder="1" applyAlignment="1">
      <alignment vertical="center" wrapText="1"/>
    </xf>
    <xf numFmtId="1" fontId="37" fillId="0" borderId="13" xfId="53" applyNumberFormat="1" applyFont="1" applyBorder="1" applyAlignment="1">
      <alignment vertical="center" wrapText="1"/>
    </xf>
    <xf numFmtId="1" fontId="37" fillId="0" borderId="12" xfId="53" applyNumberFormat="1" applyFont="1" applyBorder="1" applyAlignment="1">
      <alignment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4\&#1054;&#1090;&#1095;&#1077;&#1090;%203%20&#1082;&#1074;&#1072;&#1088;&#1090;&#1072;&#1083;%202024%20&#1075;&#1086;&#1076;&#1072;\&#1055;&#1072;&#1089;&#1087;&#1086;&#1088;&#1090;&#1072;\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topLeftCell="A46" zoomScale="70" zoomScaleNormal="100" zoomScaleSheetLayoutView="70" workbookViewId="0">
      <selection activeCell="C48" sqref="C48:C49"/>
    </sheetView>
  </sheetViews>
  <sheetFormatPr defaultColWidth="9.140625" defaultRowHeight="15" x14ac:dyDescent="0.25"/>
  <cols>
    <col min="1" max="1" width="6.140625" style="50" customWidth="1"/>
    <col min="2" max="2" width="53.5703125" style="50" customWidth="1"/>
    <col min="3" max="3" width="91.42578125" style="50" customWidth="1"/>
    <col min="4" max="4" width="12" style="50" customWidth="1"/>
    <col min="5" max="5" width="14.42578125" style="50" customWidth="1"/>
    <col min="6" max="6" width="36.5703125" style="50" customWidth="1"/>
    <col min="7" max="7" width="20" style="50" customWidth="1"/>
    <col min="8" max="8" width="25.5703125" style="50" customWidth="1"/>
    <col min="9" max="9" width="16.42578125" style="50" customWidth="1"/>
    <col min="10" max="16384" width="9.140625" style="50"/>
  </cols>
  <sheetData>
    <row r="1" spans="1:22" s="2" customFormat="1" ht="18.75" customHeight="1" x14ac:dyDescent="0.2">
      <c r="A1" s="22"/>
      <c r="C1" s="23" t="s">
        <v>57</v>
      </c>
    </row>
    <row r="2" spans="1:22" s="2" customFormat="1" ht="18.75" customHeight="1" x14ac:dyDescent="0.3">
      <c r="A2" s="22"/>
      <c r="C2" s="24" t="s">
        <v>6</v>
      </c>
    </row>
    <row r="3" spans="1:22" s="2" customFormat="1" ht="18.75" x14ac:dyDescent="0.3">
      <c r="A3" s="25"/>
      <c r="C3" s="24" t="s">
        <v>56</v>
      </c>
    </row>
    <row r="4" spans="1:22" s="2" customFormat="1" ht="18.75" x14ac:dyDescent="0.3">
      <c r="A4" s="25"/>
      <c r="H4" s="24"/>
    </row>
    <row r="5" spans="1:22" s="2" customFormat="1" ht="15.75" x14ac:dyDescent="0.25">
      <c r="A5" s="187" t="str">
        <f>'[1]6.2. отчет'!$B$2</f>
        <v>Год раскрытия информации: 2024 год</v>
      </c>
      <c r="B5" s="187"/>
      <c r="C5" s="187"/>
      <c r="D5" s="20"/>
      <c r="E5" s="20"/>
      <c r="F5" s="20"/>
      <c r="G5" s="20"/>
      <c r="H5" s="20"/>
      <c r="I5" s="20"/>
      <c r="J5" s="20"/>
    </row>
    <row r="6" spans="1:22" s="2" customFormat="1" ht="18.75" x14ac:dyDescent="0.3">
      <c r="A6" s="25"/>
      <c r="H6" s="24"/>
    </row>
    <row r="7" spans="1:22" s="2" customFormat="1" ht="18.75" x14ac:dyDescent="0.2">
      <c r="A7" s="191" t="s">
        <v>5</v>
      </c>
      <c r="B7" s="191"/>
      <c r="C7" s="191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s="2" customFormat="1" ht="18.75" x14ac:dyDescent="0.2">
      <c r="A8" s="60"/>
      <c r="B8" s="60"/>
      <c r="C8" s="60"/>
      <c r="D8" s="60"/>
      <c r="E8" s="60"/>
      <c r="F8" s="60"/>
      <c r="G8" s="60"/>
      <c r="H8" s="60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</row>
    <row r="9" spans="1:22" s="2" customFormat="1" ht="18.75" x14ac:dyDescent="0.2">
      <c r="A9" s="192" t="s">
        <v>287</v>
      </c>
      <c r="B9" s="192"/>
      <c r="C9" s="192"/>
      <c r="D9" s="64"/>
      <c r="E9" s="64"/>
      <c r="F9" s="64"/>
      <c r="G9" s="64"/>
      <c r="H9" s="6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s="2" customFormat="1" ht="18.75" x14ac:dyDescent="0.2">
      <c r="A10" s="193" t="s">
        <v>4</v>
      </c>
      <c r="B10" s="193"/>
      <c r="C10" s="193"/>
      <c r="D10" s="65"/>
      <c r="E10" s="65"/>
      <c r="F10" s="65"/>
      <c r="G10" s="65"/>
      <c r="H10" s="65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2" s="2" customFormat="1" ht="18.75" x14ac:dyDescent="0.2">
      <c r="A11" s="60"/>
      <c r="B11" s="60"/>
      <c r="C11" s="60"/>
      <c r="D11" s="60"/>
      <c r="E11" s="60"/>
      <c r="F11" s="60"/>
      <c r="G11" s="60"/>
      <c r="H11" s="60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</row>
    <row r="12" spans="1:22" s="2" customFormat="1" ht="18.75" x14ac:dyDescent="0.2">
      <c r="A12" s="192" t="s">
        <v>467</v>
      </c>
      <c r="B12" s="192"/>
      <c r="C12" s="192"/>
      <c r="D12" s="64"/>
      <c r="E12" s="64"/>
      <c r="F12" s="64"/>
      <c r="G12" s="64"/>
      <c r="H12" s="6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</row>
    <row r="13" spans="1:22" s="2" customFormat="1" ht="18.75" x14ac:dyDescent="0.2">
      <c r="A13" s="193" t="s">
        <v>3</v>
      </c>
      <c r="B13" s="193"/>
      <c r="C13" s="193"/>
      <c r="D13" s="65"/>
      <c r="E13" s="65"/>
      <c r="F13" s="65"/>
      <c r="G13" s="65"/>
      <c r="H13" s="65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</row>
    <row r="14" spans="1:22" s="2" customFormat="1" ht="15.75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s="37" customFormat="1" ht="53.25" customHeight="1" x14ac:dyDescent="0.2">
      <c r="A15" s="194" t="str">
        <f>VLOOKUP(A12,'[1]6.2. отчет'!$A:$C,3,0)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92"/>
      <c r="C15" s="192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37" customFormat="1" ht="15" customHeight="1" x14ac:dyDescent="0.2">
      <c r="A16" s="188" t="s">
        <v>2</v>
      </c>
      <c r="B16" s="188"/>
      <c r="C16" s="188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</row>
    <row r="17" spans="1:22" s="37" customFormat="1" ht="15" customHeight="1" x14ac:dyDescent="0.2">
      <c r="A17" s="66"/>
      <c r="B17" s="66"/>
      <c r="C17" s="6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22" s="37" customFormat="1" ht="15" customHeight="1" x14ac:dyDescent="0.2">
      <c r="A18" s="189" t="s">
        <v>279</v>
      </c>
      <c r="B18" s="190"/>
      <c r="C18" s="190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s="37" customFormat="1" ht="15" customHeight="1" x14ac:dyDescent="0.2">
      <c r="A19" s="68"/>
      <c r="B19" s="68"/>
      <c r="C19" s="68"/>
      <c r="D19" s="65"/>
      <c r="E19" s="65"/>
      <c r="F19" s="65"/>
      <c r="G19" s="65"/>
      <c r="H19" s="6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2" s="37" customFormat="1" ht="39.75" customHeight="1" x14ac:dyDescent="0.2">
      <c r="A20" s="69" t="s">
        <v>1</v>
      </c>
      <c r="B20" s="70" t="s">
        <v>55</v>
      </c>
      <c r="C20" s="71" t="s">
        <v>54</v>
      </c>
      <c r="D20" s="65"/>
      <c r="E20" s="65"/>
      <c r="F20" s="65"/>
      <c r="G20" s="65"/>
      <c r="H20" s="65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22" s="37" customFormat="1" ht="16.5" customHeight="1" x14ac:dyDescent="0.2">
      <c r="A21" s="71">
        <v>1</v>
      </c>
      <c r="B21" s="70">
        <v>2</v>
      </c>
      <c r="C21" s="71">
        <v>3</v>
      </c>
      <c r="D21" s="65"/>
      <c r="E21" s="65"/>
      <c r="F21" s="65"/>
      <c r="G21" s="65"/>
      <c r="H21" s="65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22" s="37" customFormat="1" ht="39" customHeight="1" x14ac:dyDescent="0.2">
      <c r="A22" s="55" t="s">
        <v>53</v>
      </c>
      <c r="B22" s="72" t="s">
        <v>171</v>
      </c>
      <c r="C22" s="57" t="s">
        <v>477</v>
      </c>
      <c r="D22" s="65"/>
      <c r="E22" s="65"/>
      <c r="F22" s="65"/>
      <c r="G22" s="65"/>
      <c r="H22" s="65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22" s="37" customFormat="1" ht="54.75" customHeight="1" x14ac:dyDescent="0.2">
      <c r="A23" s="55" t="s">
        <v>52</v>
      </c>
      <c r="B23" s="56" t="s">
        <v>446</v>
      </c>
      <c r="C23" s="57" t="s">
        <v>478</v>
      </c>
      <c r="D23" s="65"/>
      <c r="E23" s="65"/>
      <c r="F23" s="65"/>
      <c r="G23" s="65"/>
      <c r="H23" s="65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2" s="37" customFormat="1" ht="22.5" customHeight="1" x14ac:dyDescent="0.2">
      <c r="A24" s="184"/>
      <c r="B24" s="185"/>
      <c r="C24" s="186"/>
      <c r="D24" s="65"/>
      <c r="E24" s="65"/>
      <c r="F24" s="65"/>
      <c r="G24" s="65"/>
      <c r="H24" s="65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2" s="37" customFormat="1" ht="58.5" customHeight="1" x14ac:dyDescent="0.2">
      <c r="A25" s="55" t="s">
        <v>51</v>
      </c>
      <c r="B25" s="57" t="s">
        <v>252</v>
      </c>
      <c r="C25" s="69" t="s">
        <v>479</v>
      </c>
      <c r="D25" s="65"/>
      <c r="E25" s="65"/>
      <c r="F25" s="65"/>
      <c r="G25" s="65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22" s="37" customFormat="1" ht="42.75" customHeight="1" x14ac:dyDescent="0.2">
      <c r="A26" s="55" t="s">
        <v>50</v>
      </c>
      <c r="B26" s="57" t="s">
        <v>63</v>
      </c>
      <c r="C26" s="69" t="s">
        <v>480</v>
      </c>
      <c r="D26" s="65"/>
      <c r="E26" s="65"/>
      <c r="F26" s="65"/>
      <c r="G26" s="65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2" s="37" customFormat="1" ht="51.75" customHeight="1" x14ac:dyDescent="0.2">
      <c r="A27" s="55" t="s">
        <v>48</v>
      </c>
      <c r="B27" s="57" t="s">
        <v>62</v>
      </c>
      <c r="C27" s="69" t="s">
        <v>481</v>
      </c>
      <c r="D27" s="65"/>
      <c r="E27" s="65"/>
      <c r="F27" s="65"/>
      <c r="G27" s="6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22" s="37" customFormat="1" ht="42.75" customHeight="1" x14ac:dyDescent="0.2">
      <c r="A28" s="55" t="s">
        <v>47</v>
      </c>
      <c r="B28" s="57" t="s">
        <v>253</v>
      </c>
      <c r="C28" s="69" t="s">
        <v>288</v>
      </c>
      <c r="D28" s="65"/>
      <c r="E28" s="65"/>
      <c r="F28" s="65"/>
      <c r="G28" s="65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22" s="37" customFormat="1" ht="51.75" customHeight="1" x14ac:dyDescent="0.2">
      <c r="A29" s="55" t="s">
        <v>45</v>
      </c>
      <c r="B29" s="57" t="s">
        <v>254</v>
      </c>
      <c r="C29" s="69" t="s">
        <v>288</v>
      </c>
      <c r="D29" s="65"/>
      <c r="E29" s="65"/>
      <c r="F29" s="65"/>
      <c r="G29" s="65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22" s="37" customFormat="1" ht="51.75" customHeight="1" x14ac:dyDescent="0.2">
      <c r="A30" s="55" t="s">
        <v>43</v>
      </c>
      <c r="B30" s="57" t="s">
        <v>255</v>
      </c>
      <c r="C30" s="69" t="s">
        <v>288</v>
      </c>
      <c r="D30" s="65"/>
      <c r="E30" s="65"/>
      <c r="F30" s="65"/>
      <c r="G30" s="65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22" s="37" customFormat="1" ht="51.75" customHeight="1" x14ac:dyDescent="0.2">
      <c r="A31" s="55" t="s">
        <v>61</v>
      </c>
      <c r="B31" s="57" t="s">
        <v>256</v>
      </c>
      <c r="C31" s="69" t="s">
        <v>482</v>
      </c>
      <c r="D31" s="65"/>
      <c r="E31" s="65"/>
      <c r="F31" s="65"/>
      <c r="G31" s="65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22" s="37" customFormat="1" ht="51.75" customHeight="1" x14ac:dyDescent="0.2">
      <c r="A32" s="55" t="s">
        <v>59</v>
      </c>
      <c r="B32" s="57" t="s">
        <v>257</v>
      </c>
      <c r="C32" s="69" t="s">
        <v>482</v>
      </c>
      <c r="D32" s="65"/>
      <c r="E32" s="65"/>
      <c r="F32" s="65"/>
      <c r="G32" s="65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1:18" s="37" customFormat="1" ht="101.25" customHeight="1" x14ac:dyDescent="0.2">
      <c r="A33" s="55" t="s">
        <v>58</v>
      </c>
      <c r="B33" s="57" t="s">
        <v>258</v>
      </c>
      <c r="C33" s="69" t="s">
        <v>483</v>
      </c>
      <c r="D33" s="65"/>
      <c r="E33" s="65"/>
      <c r="F33" s="65"/>
      <c r="G33" s="65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ht="111" customHeight="1" x14ac:dyDescent="0.25">
      <c r="A34" s="55" t="s">
        <v>267</v>
      </c>
      <c r="B34" s="57" t="s">
        <v>259</v>
      </c>
      <c r="C34" s="69" t="s">
        <v>448</v>
      </c>
    </row>
    <row r="35" spans="1:18" ht="58.5" customHeight="1" x14ac:dyDescent="0.25">
      <c r="A35" s="55" t="s">
        <v>262</v>
      </c>
      <c r="B35" s="57" t="s">
        <v>60</v>
      </c>
      <c r="C35" s="69" t="s">
        <v>288</v>
      </c>
    </row>
    <row r="36" spans="1:18" ht="51.75" customHeight="1" x14ac:dyDescent="0.25">
      <c r="A36" s="55" t="s">
        <v>268</v>
      </c>
      <c r="B36" s="57" t="s">
        <v>260</v>
      </c>
      <c r="C36" s="69" t="s">
        <v>482</v>
      </c>
    </row>
    <row r="37" spans="1:18" ht="43.5" customHeight="1" x14ac:dyDescent="0.25">
      <c r="A37" s="55" t="s">
        <v>263</v>
      </c>
      <c r="B37" s="57" t="s">
        <v>261</v>
      </c>
      <c r="C37" s="69" t="s">
        <v>482</v>
      </c>
    </row>
    <row r="38" spans="1:18" ht="43.5" customHeight="1" x14ac:dyDescent="0.25">
      <c r="A38" s="55" t="s">
        <v>269</v>
      </c>
      <c r="B38" s="57" t="s">
        <v>167</v>
      </c>
      <c r="C38" s="69" t="s">
        <v>482</v>
      </c>
    </row>
    <row r="39" spans="1:18" ht="23.25" customHeight="1" x14ac:dyDescent="0.25">
      <c r="A39" s="184"/>
      <c r="B39" s="185"/>
      <c r="C39" s="186"/>
    </row>
    <row r="40" spans="1:18" ht="110.25" x14ac:dyDescent="0.25">
      <c r="A40" s="55" t="s">
        <v>264</v>
      </c>
      <c r="B40" s="57" t="s">
        <v>445</v>
      </c>
      <c r="C40" s="69" t="s">
        <v>484</v>
      </c>
    </row>
    <row r="41" spans="1:18" ht="94.5" x14ac:dyDescent="0.25">
      <c r="A41" s="29" t="s">
        <v>270</v>
      </c>
      <c r="B41" s="19" t="s">
        <v>302</v>
      </c>
      <c r="C41" s="69" t="s">
        <v>288</v>
      </c>
    </row>
    <row r="42" spans="1:18" ht="63" x14ac:dyDescent="0.25">
      <c r="A42" s="29" t="s">
        <v>265</v>
      </c>
      <c r="B42" s="19" t="s">
        <v>303</v>
      </c>
      <c r="C42" s="69" t="s">
        <v>485</v>
      </c>
    </row>
    <row r="43" spans="1:18" ht="179.25" customHeight="1" x14ac:dyDescent="0.25">
      <c r="A43" s="29" t="s">
        <v>272</v>
      </c>
      <c r="B43" s="19" t="s">
        <v>304</v>
      </c>
      <c r="C43" s="69" t="s">
        <v>288</v>
      </c>
    </row>
    <row r="44" spans="1:18" ht="95.25" customHeight="1" x14ac:dyDescent="0.25">
      <c r="A44" s="29" t="s">
        <v>266</v>
      </c>
      <c r="B44" s="19" t="s">
        <v>305</v>
      </c>
      <c r="C44" s="69" t="s">
        <v>288</v>
      </c>
    </row>
    <row r="45" spans="1:18" ht="82.5" customHeight="1" x14ac:dyDescent="0.25">
      <c r="A45" s="29" t="s">
        <v>306</v>
      </c>
      <c r="B45" s="19" t="s">
        <v>307</v>
      </c>
      <c r="C45" s="69">
        <v>0.8</v>
      </c>
    </row>
    <row r="46" spans="1:18" ht="95.25" customHeight="1" x14ac:dyDescent="0.25">
      <c r="A46" s="29" t="s">
        <v>308</v>
      </c>
      <c r="B46" s="19" t="s">
        <v>280</v>
      </c>
      <c r="C46" s="69" t="s">
        <v>486</v>
      </c>
    </row>
    <row r="47" spans="1:18" ht="22.5" customHeight="1" x14ac:dyDescent="0.25">
      <c r="A47" s="29"/>
      <c r="B47" s="19"/>
      <c r="C47" s="30"/>
    </row>
    <row r="48" spans="1:18" ht="75.75" customHeight="1" x14ac:dyDescent="0.25">
      <c r="A48" s="29" t="s">
        <v>443</v>
      </c>
      <c r="B48" s="19" t="s">
        <v>284</v>
      </c>
      <c r="C48" s="141">
        <f>'6.2. Паспорт фин осв ввод'!C24</f>
        <v>18.280719003600002</v>
      </c>
    </row>
    <row r="49" spans="1:3" ht="71.25" customHeight="1" x14ac:dyDescent="0.25">
      <c r="A49" s="29" t="s">
        <v>444</v>
      </c>
      <c r="B49" s="19" t="s">
        <v>285</v>
      </c>
      <c r="C49" s="141">
        <f>'6.2. Паспорт фин осв ввод'!C30</f>
        <v>15.233932500000002</v>
      </c>
    </row>
    <row r="50" spans="1:3" x14ac:dyDescent="0.25">
      <c r="A50" s="73"/>
      <c r="B50" s="73"/>
      <c r="C50" s="73"/>
    </row>
    <row r="51" spans="1:3" x14ac:dyDescent="0.25">
      <c r="A51" s="73"/>
      <c r="B51" s="73"/>
      <c r="C51" s="73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view="pageBreakPreview" topLeftCell="A2" zoomScale="60" workbookViewId="0">
      <selection activeCell="U17" sqref="U17"/>
    </sheetView>
  </sheetViews>
  <sheetFormatPr defaultColWidth="9.140625" defaultRowHeight="15" x14ac:dyDescent="0.25"/>
  <cols>
    <col min="1" max="1" width="7.42578125" style="50" customWidth="1"/>
    <col min="2" max="2" width="35.85546875" style="50" customWidth="1"/>
    <col min="3" max="3" width="31.140625" style="50" customWidth="1"/>
    <col min="4" max="4" width="25" style="50" customWidth="1"/>
    <col min="5" max="5" width="50" style="50" customWidth="1"/>
    <col min="6" max="6" width="57" style="50" customWidth="1"/>
    <col min="7" max="7" width="57.5703125" style="50" customWidth="1"/>
    <col min="8" max="10" width="20.5703125" style="50" customWidth="1"/>
    <col min="11" max="11" width="16" style="50" customWidth="1"/>
    <col min="12" max="12" width="20.5703125" style="50" customWidth="1"/>
    <col min="13" max="13" width="21.28515625" style="50" customWidth="1"/>
    <col min="14" max="14" width="23.85546875" style="50" customWidth="1"/>
    <col min="15" max="15" width="17.85546875" style="50" customWidth="1"/>
    <col min="16" max="16" width="23.85546875" style="50" customWidth="1"/>
    <col min="17" max="17" width="58" style="50" customWidth="1"/>
    <col min="18" max="18" width="27" style="50" customWidth="1"/>
    <col min="19" max="19" width="43" style="50" customWidth="1"/>
    <col min="20" max="16384" width="9.140625" style="50"/>
  </cols>
  <sheetData>
    <row r="1" spans="1:24" s="2" customFormat="1" ht="18.75" customHeight="1" x14ac:dyDescent="0.2">
      <c r="A1" s="22"/>
      <c r="S1" s="23" t="s">
        <v>57</v>
      </c>
    </row>
    <row r="2" spans="1:24" s="2" customFormat="1" ht="18.75" customHeight="1" x14ac:dyDescent="0.3">
      <c r="A2" s="22"/>
      <c r="S2" s="24" t="s">
        <v>6</v>
      </c>
    </row>
    <row r="3" spans="1:24" s="2" customFormat="1" ht="18.75" x14ac:dyDescent="0.3">
      <c r="S3" s="24" t="s">
        <v>56</v>
      </c>
    </row>
    <row r="4" spans="1:24" s="2" customFormat="1" ht="15.75" x14ac:dyDescent="0.2">
      <c r="A4" s="187" t="str">
        <f>'1. паспорт местоположение'!$A$5</f>
        <v>Год раскрытия информации: 2024 год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24" s="2" customFormat="1" ht="15.75" x14ac:dyDescent="0.2">
      <c r="A5" s="25"/>
    </row>
    <row r="6" spans="1:24" s="2" customFormat="1" ht="18.75" x14ac:dyDescent="0.2">
      <c r="A6" s="191" t="s">
        <v>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</row>
    <row r="7" spans="1:24" s="2" customFormat="1" ht="18.75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</row>
    <row r="8" spans="1:24" s="2" customFormat="1" ht="18.75" customHeight="1" x14ac:dyDescent="0.2">
      <c r="A8" s="192" t="s">
        <v>309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</row>
    <row r="9" spans="1:24" s="2" customFormat="1" ht="18.75" customHeight="1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</row>
    <row r="10" spans="1:24" s="2" customFormat="1" ht="18.75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</row>
    <row r="11" spans="1:24" s="2" customFormat="1" ht="18.75" customHeight="1" x14ac:dyDescent="0.2">
      <c r="A11" s="192" t="s">
        <v>467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</row>
    <row r="12" spans="1:24" s="2" customFormat="1" ht="18.75" customHeight="1" x14ac:dyDescent="0.2">
      <c r="A12" s="193" t="s">
        <v>3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</row>
    <row r="13" spans="1:24" s="2" customFormat="1" ht="15.75" customHeight="1" x14ac:dyDescent="0.2">
      <c r="A13" s="195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</row>
    <row r="14" spans="1:24" s="37" customFormat="1" ht="15.75" x14ac:dyDescent="0.2">
      <c r="A14" s="192" t="str">
        <f>'1. паспорт местоположение'!A15:C15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</row>
    <row r="15" spans="1:24" s="37" customFormat="1" ht="15" customHeight="1" x14ac:dyDescent="0.2">
      <c r="A15" s="193" t="s">
        <v>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</row>
    <row r="16" spans="1:24" s="37" customFormat="1" ht="15" customHeight="1" x14ac:dyDescent="0.2">
      <c r="A16" s="195"/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59"/>
      <c r="U16" s="59"/>
      <c r="V16" s="59"/>
      <c r="W16" s="59"/>
      <c r="X16" s="59"/>
    </row>
    <row r="17" spans="1:27" s="37" customFormat="1" ht="45.75" customHeight="1" x14ac:dyDescent="0.2">
      <c r="A17" s="201" t="s">
        <v>457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67"/>
      <c r="U17" s="67"/>
      <c r="V17" s="67"/>
      <c r="W17" s="67"/>
      <c r="X17" s="67"/>
      <c r="Y17" s="67"/>
      <c r="Z17" s="67"/>
      <c r="AA17" s="67"/>
    </row>
    <row r="18" spans="1:27" s="37" customFormat="1" ht="15" customHeight="1" x14ac:dyDescent="0.2">
      <c r="A18" s="197"/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59"/>
      <c r="U18" s="59"/>
      <c r="V18" s="59"/>
      <c r="W18" s="59"/>
      <c r="X18" s="59"/>
    </row>
    <row r="19" spans="1:27" s="37" customFormat="1" ht="54" customHeight="1" x14ac:dyDescent="0.2">
      <c r="A19" s="196" t="s">
        <v>1</v>
      </c>
      <c r="B19" s="196" t="s">
        <v>310</v>
      </c>
      <c r="C19" s="198" t="s">
        <v>311</v>
      </c>
      <c r="D19" s="196" t="s">
        <v>312</v>
      </c>
      <c r="E19" s="196" t="s">
        <v>313</v>
      </c>
      <c r="F19" s="196" t="s">
        <v>314</v>
      </c>
      <c r="G19" s="196" t="s">
        <v>315</v>
      </c>
      <c r="H19" s="196" t="s">
        <v>316</v>
      </c>
      <c r="I19" s="196" t="s">
        <v>317</v>
      </c>
      <c r="J19" s="196" t="s">
        <v>318</v>
      </c>
      <c r="K19" s="196" t="s">
        <v>319</v>
      </c>
      <c r="L19" s="196" t="s">
        <v>320</v>
      </c>
      <c r="M19" s="196" t="s">
        <v>321</v>
      </c>
      <c r="N19" s="196" t="s">
        <v>322</v>
      </c>
      <c r="O19" s="196" t="s">
        <v>323</v>
      </c>
      <c r="P19" s="196" t="s">
        <v>324</v>
      </c>
      <c r="Q19" s="196" t="s">
        <v>325</v>
      </c>
      <c r="R19" s="196"/>
      <c r="S19" s="200" t="s">
        <v>326</v>
      </c>
      <c r="T19" s="59"/>
      <c r="U19" s="59"/>
      <c r="V19" s="59"/>
      <c r="W19" s="59"/>
      <c r="X19" s="59"/>
    </row>
    <row r="20" spans="1:27" s="37" customFormat="1" ht="180.75" customHeight="1" x14ac:dyDescent="0.2">
      <c r="A20" s="196"/>
      <c r="B20" s="196"/>
      <c r="C20" s="199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93" t="s">
        <v>327</v>
      </c>
      <c r="R20" s="38" t="s">
        <v>328</v>
      </c>
      <c r="S20" s="200"/>
      <c r="T20" s="59"/>
      <c r="U20" s="59"/>
      <c r="V20" s="59"/>
      <c r="W20" s="59"/>
      <c r="X20" s="59"/>
    </row>
    <row r="21" spans="1:27" s="37" customFormat="1" ht="18.75" x14ac:dyDescent="0.2">
      <c r="A21" s="93">
        <v>1</v>
      </c>
      <c r="B21" s="113">
        <v>2</v>
      </c>
      <c r="C21" s="93">
        <v>3</v>
      </c>
      <c r="D21" s="113">
        <v>4</v>
      </c>
      <c r="E21" s="93">
        <v>5</v>
      </c>
      <c r="F21" s="113">
        <v>6</v>
      </c>
      <c r="G21" s="93">
        <v>7</v>
      </c>
      <c r="H21" s="113">
        <v>8</v>
      </c>
      <c r="I21" s="93">
        <v>9</v>
      </c>
      <c r="J21" s="113">
        <v>10</v>
      </c>
      <c r="K21" s="93">
        <v>11</v>
      </c>
      <c r="L21" s="113">
        <v>12</v>
      </c>
      <c r="M21" s="93">
        <v>13</v>
      </c>
      <c r="N21" s="113">
        <v>14</v>
      </c>
      <c r="O21" s="93">
        <v>15</v>
      </c>
      <c r="P21" s="113">
        <v>16</v>
      </c>
      <c r="Q21" s="93">
        <v>17</v>
      </c>
      <c r="R21" s="113">
        <v>18</v>
      </c>
      <c r="S21" s="93">
        <v>19</v>
      </c>
      <c r="T21" s="59"/>
      <c r="U21" s="59"/>
      <c r="V21" s="59"/>
      <c r="W21" s="59"/>
      <c r="X21" s="59"/>
    </row>
    <row r="22" spans="1:27" s="118" customFormat="1" ht="31.5" x14ac:dyDescent="0.2">
      <c r="A22" s="114">
        <v>1</v>
      </c>
      <c r="B22" s="115" t="s">
        <v>487</v>
      </c>
      <c r="C22" s="115" t="s">
        <v>448</v>
      </c>
      <c r="D22" s="115" t="str">
        <f>IF(B22="нд","нд",IF('3.3 паспорт описание'!C30="Объект введен на основные фонды",'3.3 паспорт описание'!C30,"в работе"))</f>
        <v>в работе</v>
      </c>
      <c r="E22" s="58" t="s">
        <v>301</v>
      </c>
      <c r="F22" s="115" t="s">
        <v>488</v>
      </c>
      <c r="G22" s="115" t="s">
        <v>489</v>
      </c>
      <c r="H22" s="115">
        <v>5.6999999999999993</v>
      </c>
      <c r="I22" s="116">
        <v>0.2</v>
      </c>
      <c r="J22" s="115">
        <v>5.8999999999999995</v>
      </c>
      <c r="K22" s="58" t="s">
        <v>301</v>
      </c>
      <c r="L22" s="58" t="s">
        <v>301</v>
      </c>
      <c r="M22" s="115">
        <v>0</v>
      </c>
      <c r="N22" s="58" t="s">
        <v>301</v>
      </c>
      <c r="O22" s="58" t="s">
        <v>301</v>
      </c>
      <c r="P22" s="58" t="s">
        <v>301</v>
      </c>
      <c r="Q22" s="58" t="s">
        <v>301</v>
      </c>
      <c r="R22" s="58" t="s">
        <v>301</v>
      </c>
      <c r="S22" s="115">
        <v>249.958416</v>
      </c>
      <c r="T22" s="117"/>
      <c r="U22" s="117"/>
      <c r="V22" s="117"/>
      <c r="W22" s="117"/>
      <c r="X22" s="117"/>
    </row>
    <row r="23" spans="1:27" s="118" customFormat="1" ht="18.75" x14ac:dyDescent="0.2">
      <c r="A23" s="5" t="s">
        <v>395</v>
      </c>
      <c r="B23" s="5" t="s">
        <v>395</v>
      </c>
      <c r="C23" s="5"/>
      <c r="D23" s="5"/>
      <c r="E23" s="5" t="s">
        <v>395</v>
      </c>
      <c r="F23" s="5" t="s">
        <v>395</v>
      </c>
      <c r="G23" s="5" t="s">
        <v>395</v>
      </c>
      <c r="H23" s="5" t="s">
        <v>395</v>
      </c>
      <c r="I23" s="5"/>
      <c r="J23" s="5"/>
      <c r="K23" s="5"/>
      <c r="L23" s="5"/>
      <c r="M23" s="5" t="s">
        <v>395</v>
      </c>
      <c r="N23" s="5" t="s">
        <v>395</v>
      </c>
      <c r="O23" s="5" t="s">
        <v>395</v>
      </c>
      <c r="P23" s="5" t="s">
        <v>395</v>
      </c>
      <c r="Q23" s="5" t="s">
        <v>395</v>
      </c>
      <c r="R23" s="119"/>
      <c r="S23" s="119"/>
      <c r="T23" s="117"/>
      <c r="U23" s="117"/>
      <c r="V23" s="117"/>
    </row>
    <row r="24" spans="1:27" ht="20.25" customHeight="1" x14ac:dyDescent="0.25">
      <c r="A24" s="120"/>
      <c r="B24" s="115" t="s">
        <v>447</v>
      </c>
      <c r="C24" s="115"/>
      <c r="D24" s="115"/>
      <c r="E24" s="120" t="s">
        <v>448</v>
      </c>
      <c r="F24" s="120" t="s">
        <v>448</v>
      </c>
      <c r="G24" s="120" t="s">
        <v>448</v>
      </c>
      <c r="H24" s="120"/>
      <c r="I24" s="120"/>
      <c r="J24" s="120"/>
      <c r="K24" s="120"/>
      <c r="L24" s="120"/>
      <c r="M24" s="120"/>
      <c r="N24" s="120"/>
      <c r="O24" s="120"/>
      <c r="P24" s="120"/>
      <c r="Q24" s="121"/>
      <c r="R24" s="122"/>
      <c r="S24" s="122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0" zoomScale="85" zoomScaleNormal="60" zoomScaleSheetLayoutView="85" workbookViewId="0">
      <selection activeCell="A14" sqref="A14:T14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26" style="40" customWidth="1"/>
    <col min="4" max="4" width="16.140625" style="40" customWidth="1"/>
    <col min="5" max="5" width="11.140625" style="40" customWidth="1"/>
    <col min="6" max="6" width="11" style="40" customWidth="1"/>
    <col min="7" max="7" width="8.7109375" style="40" customWidth="1"/>
    <col min="8" max="8" width="11.2851562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16384" width="10.7109375" style="40"/>
  </cols>
  <sheetData>
    <row r="1" spans="1:20" ht="3" customHeight="1" x14ac:dyDescent="0.25"/>
    <row r="2" spans="1:20" ht="15" customHeight="1" x14ac:dyDescent="0.25">
      <c r="T2" s="23" t="s">
        <v>57</v>
      </c>
    </row>
    <row r="3" spans="1:20" s="2" customFormat="1" ht="18.75" customHeight="1" x14ac:dyDescent="0.3">
      <c r="A3" s="22"/>
      <c r="T3" s="24" t="s">
        <v>6</v>
      </c>
    </row>
    <row r="4" spans="1:20" s="2" customFormat="1" ht="18.75" customHeight="1" x14ac:dyDescent="0.3">
      <c r="A4" s="22"/>
      <c r="T4" s="24" t="s">
        <v>56</v>
      </c>
    </row>
    <row r="5" spans="1:20" s="2" customFormat="1" ht="18.75" customHeight="1" x14ac:dyDescent="0.3">
      <c r="A5" s="22"/>
      <c r="T5" s="24"/>
    </row>
    <row r="6" spans="1:20" s="2" customFormat="1" x14ac:dyDescent="0.2">
      <c r="A6" s="187" t="str">
        <f>'1. паспорт местоположение'!$A$5</f>
        <v>Год раскрытия информации: 2024 год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s="2" customFormat="1" x14ac:dyDescent="0.2">
      <c r="A7" s="25"/>
    </row>
    <row r="8" spans="1:20" s="2" customFormat="1" ht="18.75" x14ac:dyDescent="0.2">
      <c r="A8" s="191" t="s">
        <v>5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s="2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2" customFormat="1" ht="18.75" customHeight="1" x14ac:dyDescent="0.2">
      <c r="A10" s="192" t="s">
        <v>309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0" s="2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2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2" customFormat="1" ht="18.75" customHeight="1" x14ac:dyDescent="0.2">
      <c r="A13" s="192" t="str">
        <f>'1. паспорт местоположение'!A12:C12</f>
        <v>M_Che423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spans="1:20" s="2" customFormat="1" ht="18.75" customHeight="1" x14ac:dyDescent="0.2">
      <c r="A14" s="193" t="s">
        <v>3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2" customFormat="1" ht="15.75" customHeight="1" x14ac:dyDescent="0.2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</row>
    <row r="16" spans="1:20" s="37" customFormat="1" ht="52.5" customHeight="1" x14ac:dyDescent="0.2">
      <c r="A16" s="194" t="str">
        <f>'1. паспорт местоположение'!A15:C15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</row>
    <row r="17" spans="1:113" s="37" customFormat="1" ht="15" customHeight="1" x14ac:dyDescent="0.2">
      <c r="A17" s="193" t="s">
        <v>2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37" customFormat="1" ht="15" customHeight="1" x14ac:dyDescent="0.2">
      <c r="A18" s="195"/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</row>
    <row r="19" spans="1:113" s="37" customFormat="1" ht="15" customHeight="1" x14ac:dyDescent="0.2">
      <c r="A19" s="209" t="s">
        <v>329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</row>
    <row r="20" spans="1:113" s="39" customFormat="1" ht="21" customHeight="1" x14ac:dyDescent="0.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</row>
    <row r="21" spans="1:113" ht="46.5" customHeight="1" x14ac:dyDescent="0.25">
      <c r="A21" s="206" t="s">
        <v>1</v>
      </c>
      <c r="B21" s="211" t="s">
        <v>330</v>
      </c>
      <c r="C21" s="212"/>
      <c r="D21" s="215" t="s">
        <v>331</v>
      </c>
      <c r="E21" s="211" t="s">
        <v>332</v>
      </c>
      <c r="F21" s="212"/>
      <c r="G21" s="211" t="s">
        <v>333</v>
      </c>
      <c r="H21" s="212"/>
      <c r="I21" s="211" t="s">
        <v>334</v>
      </c>
      <c r="J21" s="212"/>
      <c r="K21" s="215" t="s">
        <v>335</v>
      </c>
      <c r="L21" s="211" t="s">
        <v>336</v>
      </c>
      <c r="M21" s="212"/>
      <c r="N21" s="211" t="s">
        <v>358</v>
      </c>
      <c r="O21" s="212"/>
      <c r="P21" s="215" t="s">
        <v>337</v>
      </c>
      <c r="Q21" s="202" t="s">
        <v>338</v>
      </c>
      <c r="R21" s="203"/>
      <c r="S21" s="202" t="s">
        <v>339</v>
      </c>
      <c r="T21" s="204"/>
    </row>
    <row r="22" spans="1:113" ht="204.75" customHeight="1" x14ac:dyDescent="0.25">
      <c r="A22" s="207"/>
      <c r="B22" s="213"/>
      <c r="C22" s="214"/>
      <c r="D22" s="217"/>
      <c r="E22" s="213"/>
      <c r="F22" s="214"/>
      <c r="G22" s="213"/>
      <c r="H22" s="214"/>
      <c r="I22" s="213"/>
      <c r="J22" s="214"/>
      <c r="K22" s="216"/>
      <c r="L22" s="213"/>
      <c r="M22" s="214"/>
      <c r="N22" s="213"/>
      <c r="O22" s="214"/>
      <c r="P22" s="216"/>
      <c r="Q22" s="41" t="s">
        <v>340</v>
      </c>
      <c r="R22" s="41" t="s">
        <v>341</v>
      </c>
      <c r="S22" s="41" t="s">
        <v>342</v>
      </c>
      <c r="T22" s="41" t="s">
        <v>343</v>
      </c>
    </row>
    <row r="23" spans="1:113" ht="51.75" customHeight="1" x14ac:dyDescent="0.25">
      <c r="A23" s="208"/>
      <c r="B23" s="41" t="s">
        <v>344</v>
      </c>
      <c r="C23" s="41" t="s">
        <v>345</v>
      </c>
      <c r="D23" s="216"/>
      <c r="E23" s="41" t="s">
        <v>344</v>
      </c>
      <c r="F23" s="41" t="s">
        <v>345</v>
      </c>
      <c r="G23" s="41" t="s">
        <v>344</v>
      </c>
      <c r="H23" s="41" t="s">
        <v>345</v>
      </c>
      <c r="I23" s="41" t="s">
        <v>344</v>
      </c>
      <c r="J23" s="41" t="s">
        <v>345</v>
      </c>
      <c r="K23" s="41" t="s">
        <v>344</v>
      </c>
      <c r="L23" s="41" t="s">
        <v>344</v>
      </c>
      <c r="M23" s="41" t="s">
        <v>345</v>
      </c>
      <c r="N23" s="41" t="s">
        <v>344</v>
      </c>
      <c r="O23" s="41" t="s">
        <v>345</v>
      </c>
      <c r="P23" s="61" t="s">
        <v>344</v>
      </c>
      <c r="Q23" s="41" t="s">
        <v>344</v>
      </c>
      <c r="R23" s="41" t="s">
        <v>344</v>
      </c>
      <c r="S23" s="41" t="s">
        <v>344</v>
      </c>
      <c r="T23" s="41" t="s">
        <v>344</v>
      </c>
    </row>
    <row r="24" spans="1:113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42">
        <v>16</v>
      </c>
      <c r="Q24" s="42">
        <v>17</v>
      </c>
      <c r="R24" s="42">
        <v>18</v>
      </c>
      <c r="S24" s="42">
        <v>19</v>
      </c>
      <c r="T24" s="42">
        <v>20</v>
      </c>
    </row>
    <row r="25" spans="1:113" s="39" customFormat="1" ht="54" customHeight="1" x14ac:dyDescent="0.25">
      <c r="A25" s="43">
        <v>1</v>
      </c>
      <c r="B25" s="44" t="s">
        <v>301</v>
      </c>
      <c r="C25" s="44" t="s">
        <v>301</v>
      </c>
      <c r="D25" s="44" t="s">
        <v>301</v>
      </c>
      <c r="E25" s="44" t="s">
        <v>301</v>
      </c>
      <c r="F25" s="44" t="s">
        <v>301</v>
      </c>
      <c r="G25" s="44" t="s">
        <v>301</v>
      </c>
      <c r="H25" s="44" t="s">
        <v>301</v>
      </c>
      <c r="I25" s="44" t="s">
        <v>301</v>
      </c>
      <c r="J25" s="44" t="s">
        <v>301</v>
      </c>
      <c r="K25" s="44" t="s">
        <v>301</v>
      </c>
      <c r="L25" s="44" t="s">
        <v>301</v>
      </c>
      <c r="M25" s="44" t="s">
        <v>301</v>
      </c>
      <c r="N25" s="44" t="s">
        <v>301</v>
      </c>
      <c r="O25" s="44" t="s">
        <v>301</v>
      </c>
      <c r="P25" s="44" t="s">
        <v>301</v>
      </c>
      <c r="Q25" s="44" t="s">
        <v>301</v>
      </c>
      <c r="R25" s="44" t="s">
        <v>301</v>
      </c>
      <c r="S25" s="44" t="s">
        <v>301</v>
      </c>
      <c r="T25" s="44" t="s">
        <v>301</v>
      </c>
    </row>
    <row r="26" spans="1:113" ht="3" customHeight="1" x14ac:dyDescent="0.25"/>
    <row r="27" spans="1:113" s="110" customFormat="1" ht="12.75" x14ac:dyDescent="0.2">
      <c r="B27" s="109"/>
      <c r="C27" s="109"/>
      <c r="K27" s="109"/>
    </row>
    <row r="28" spans="1:113" s="110" customFormat="1" x14ac:dyDescent="0.25">
      <c r="B28" s="40" t="s">
        <v>346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13" x14ac:dyDescent="0.25">
      <c r="B29" s="210" t="s">
        <v>347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</row>
    <row r="31" spans="1:113" x14ac:dyDescent="0.25">
      <c r="B31" s="111" t="s">
        <v>348</v>
      </c>
      <c r="C31" s="111"/>
      <c r="D31" s="111"/>
      <c r="E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2"/>
      <c r="T31" s="112"/>
      <c r="U31" s="112"/>
      <c r="V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</row>
    <row r="32" spans="1:113" x14ac:dyDescent="0.25">
      <c r="B32" s="111" t="s">
        <v>349</v>
      </c>
      <c r="C32" s="111"/>
      <c r="D32" s="111"/>
      <c r="E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</row>
    <row r="33" spans="2:113" x14ac:dyDescent="0.25">
      <c r="B33" s="111" t="s">
        <v>350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spans="2:113" x14ac:dyDescent="0.25">
      <c r="B34" s="111" t="s">
        <v>351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spans="2:113" x14ac:dyDescent="0.25">
      <c r="B35" s="111" t="s">
        <v>352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spans="2:113" x14ac:dyDescent="0.25">
      <c r="B36" s="111" t="s">
        <v>353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spans="2:113" x14ac:dyDescent="0.25">
      <c r="B37" s="111" t="s">
        <v>354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2:113" x14ac:dyDescent="0.25">
      <c r="B38" s="111" t="s">
        <v>355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spans="2:113" x14ac:dyDescent="0.25">
      <c r="B39" s="111" t="s">
        <v>356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spans="2:113" x14ac:dyDescent="0.25">
      <c r="B40" s="111" t="s">
        <v>357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</row>
    <row r="41" spans="2:113" x14ac:dyDescent="0.25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</row>
    <row r="42" spans="2:113" x14ac:dyDescent="0.25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0" customWidth="1"/>
    <col min="4" max="4" width="11.5703125" style="40" customWidth="1"/>
    <col min="5" max="5" width="11.8554687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 customWidth="1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16384" width="17.7109375" style="40"/>
  </cols>
  <sheetData>
    <row r="1" spans="1:27" ht="25.5" customHeight="1" x14ac:dyDescent="0.25">
      <c r="AA1" s="23" t="s">
        <v>57</v>
      </c>
    </row>
    <row r="2" spans="1:27" s="2" customFormat="1" ht="18.75" customHeight="1" x14ac:dyDescent="0.3">
      <c r="E2" s="22"/>
      <c r="AA2" s="24" t="s">
        <v>6</v>
      </c>
    </row>
    <row r="3" spans="1:27" s="2" customFormat="1" ht="18.75" customHeight="1" x14ac:dyDescent="0.3">
      <c r="E3" s="22"/>
      <c r="AA3" s="24" t="s">
        <v>56</v>
      </c>
    </row>
    <row r="4" spans="1:27" s="2" customFormat="1" x14ac:dyDescent="0.2">
      <c r="E4" s="25"/>
    </row>
    <row r="5" spans="1:27" s="2" customFormat="1" x14ac:dyDescent="0.2">
      <c r="A5" s="187" t="str">
        <f>'1. паспорт местоположение'!$A$5</f>
        <v>Год раскрытия информации: 2024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7" s="2" customFormat="1" x14ac:dyDescent="0.2">
      <c r="A6" s="25"/>
    </row>
    <row r="7" spans="1:27" s="2" customFormat="1" ht="18.75" x14ac:dyDescent="0.2">
      <c r="A7" s="191" t="s">
        <v>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</row>
    <row r="8" spans="1:27" s="2" customFormat="1" ht="18.75" x14ac:dyDescent="0.2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7" s="2" customFormat="1" ht="18.75" customHeight="1" x14ac:dyDescent="0.2">
      <c r="A9" s="192" t="s">
        <v>309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</row>
    <row r="10" spans="1:27" s="2" customFormat="1" ht="18.75" customHeight="1" x14ac:dyDescent="0.2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</row>
    <row r="11" spans="1:27" s="2" customFormat="1" ht="18.75" x14ac:dyDescent="0.2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</row>
    <row r="12" spans="1:27" s="2" customFormat="1" ht="18.75" customHeight="1" x14ac:dyDescent="0.2">
      <c r="A12" s="192" t="str">
        <f>'1. паспорт местоположение'!A12:C12</f>
        <v>M_Che423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</row>
    <row r="13" spans="1:27" s="2" customFormat="1" ht="18.75" customHeight="1" x14ac:dyDescent="0.2">
      <c r="A13" s="193" t="s">
        <v>3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</row>
    <row r="14" spans="1:27" s="2" customFormat="1" ht="15.75" customHeight="1" x14ac:dyDescent="0.2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7" s="37" customFormat="1" x14ac:dyDescent="0.2">
      <c r="A15" s="194" t="str">
        <f>'1. паспорт местоположение'!A15:C15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</row>
    <row r="16" spans="1:27" s="37" customFormat="1" ht="15" customHeight="1" x14ac:dyDescent="0.2">
      <c r="A16" s="193" t="s">
        <v>2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</row>
    <row r="17" spans="1:27" s="37" customFormat="1" ht="15" customHeight="1" x14ac:dyDescent="0.2"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7" s="37" customFormat="1" ht="15" customHeight="1" x14ac:dyDescent="0.2"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</row>
    <row r="19" spans="1:27" ht="25.5" customHeight="1" x14ac:dyDescent="0.25">
      <c r="A19" s="209" t="s">
        <v>359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</row>
    <row r="20" spans="1:27" s="39" customFormat="1" ht="21" customHeight="1" x14ac:dyDescent="0.25"/>
    <row r="21" spans="1:27" ht="15.75" customHeight="1" x14ac:dyDescent="0.25">
      <c r="A21" s="215" t="s">
        <v>1</v>
      </c>
      <c r="B21" s="211" t="s">
        <v>360</v>
      </c>
      <c r="C21" s="212"/>
      <c r="D21" s="211" t="s">
        <v>361</v>
      </c>
      <c r="E21" s="212"/>
      <c r="F21" s="202" t="s">
        <v>319</v>
      </c>
      <c r="G21" s="204"/>
      <c r="H21" s="204"/>
      <c r="I21" s="203"/>
      <c r="J21" s="215" t="s">
        <v>362</v>
      </c>
      <c r="K21" s="211" t="s">
        <v>363</v>
      </c>
      <c r="L21" s="212"/>
      <c r="M21" s="211" t="s">
        <v>364</v>
      </c>
      <c r="N21" s="212"/>
      <c r="O21" s="211" t="s">
        <v>365</v>
      </c>
      <c r="P21" s="212"/>
      <c r="Q21" s="211" t="s">
        <v>366</v>
      </c>
      <c r="R21" s="212"/>
      <c r="S21" s="215" t="s">
        <v>367</v>
      </c>
      <c r="T21" s="215" t="s">
        <v>368</v>
      </c>
      <c r="U21" s="215" t="s">
        <v>369</v>
      </c>
      <c r="V21" s="211" t="s">
        <v>370</v>
      </c>
      <c r="W21" s="212"/>
      <c r="X21" s="202" t="s">
        <v>338</v>
      </c>
      <c r="Y21" s="204"/>
      <c r="Z21" s="202" t="s">
        <v>339</v>
      </c>
      <c r="AA21" s="204"/>
    </row>
    <row r="22" spans="1:27" ht="216" customHeight="1" x14ac:dyDescent="0.25">
      <c r="A22" s="217"/>
      <c r="B22" s="213"/>
      <c r="C22" s="214"/>
      <c r="D22" s="213"/>
      <c r="E22" s="214"/>
      <c r="F22" s="202" t="s">
        <v>371</v>
      </c>
      <c r="G22" s="203"/>
      <c r="H22" s="202" t="s">
        <v>372</v>
      </c>
      <c r="I22" s="203"/>
      <c r="J22" s="216"/>
      <c r="K22" s="213"/>
      <c r="L22" s="214"/>
      <c r="M22" s="213"/>
      <c r="N22" s="214"/>
      <c r="O22" s="213"/>
      <c r="P22" s="214"/>
      <c r="Q22" s="213"/>
      <c r="R22" s="214"/>
      <c r="S22" s="216"/>
      <c r="T22" s="216"/>
      <c r="U22" s="216"/>
      <c r="V22" s="213"/>
      <c r="W22" s="214"/>
      <c r="X22" s="41" t="s">
        <v>340</v>
      </c>
      <c r="Y22" s="41" t="s">
        <v>341</v>
      </c>
      <c r="Z22" s="41" t="s">
        <v>342</v>
      </c>
      <c r="AA22" s="41" t="s">
        <v>343</v>
      </c>
    </row>
    <row r="23" spans="1:27" ht="60" customHeight="1" x14ac:dyDescent="0.25">
      <c r="A23" s="216"/>
      <c r="B23" s="61" t="s">
        <v>344</v>
      </c>
      <c r="C23" s="61" t="s">
        <v>345</v>
      </c>
      <c r="D23" s="61" t="s">
        <v>344</v>
      </c>
      <c r="E23" s="61" t="s">
        <v>345</v>
      </c>
      <c r="F23" s="61" t="s">
        <v>344</v>
      </c>
      <c r="G23" s="61" t="s">
        <v>345</v>
      </c>
      <c r="H23" s="61" t="s">
        <v>344</v>
      </c>
      <c r="I23" s="61" t="s">
        <v>345</v>
      </c>
      <c r="J23" s="61" t="s">
        <v>344</v>
      </c>
      <c r="K23" s="61" t="s">
        <v>344</v>
      </c>
      <c r="L23" s="61" t="s">
        <v>345</v>
      </c>
      <c r="M23" s="61" t="s">
        <v>344</v>
      </c>
      <c r="N23" s="61" t="s">
        <v>345</v>
      </c>
      <c r="O23" s="61" t="s">
        <v>344</v>
      </c>
      <c r="P23" s="61" t="s">
        <v>345</v>
      </c>
      <c r="Q23" s="61" t="s">
        <v>344</v>
      </c>
      <c r="R23" s="61" t="s">
        <v>345</v>
      </c>
      <c r="S23" s="61" t="s">
        <v>344</v>
      </c>
      <c r="T23" s="61" t="s">
        <v>344</v>
      </c>
      <c r="U23" s="61" t="s">
        <v>344</v>
      </c>
      <c r="V23" s="61" t="s">
        <v>344</v>
      </c>
      <c r="W23" s="61" t="s">
        <v>345</v>
      </c>
      <c r="X23" s="61" t="s">
        <v>344</v>
      </c>
      <c r="Y23" s="61" t="s">
        <v>344</v>
      </c>
      <c r="Z23" s="41" t="s">
        <v>344</v>
      </c>
      <c r="AA23" s="41" t="s">
        <v>344</v>
      </c>
    </row>
    <row r="24" spans="1:27" x14ac:dyDescent="0.25">
      <c r="A24" s="107">
        <v>1</v>
      </c>
      <c r="B24" s="107">
        <v>2</v>
      </c>
      <c r="C24" s="107">
        <v>3</v>
      </c>
      <c r="D24" s="107">
        <v>4</v>
      </c>
      <c r="E24" s="107">
        <v>5</v>
      </c>
      <c r="F24" s="107">
        <v>6</v>
      </c>
      <c r="G24" s="107">
        <v>7</v>
      </c>
      <c r="H24" s="107">
        <v>8</v>
      </c>
      <c r="I24" s="107">
        <v>9</v>
      </c>
      <c r="J24" s="107">
        <v>10</v>
      </c>
      <c r="K24" s="107">
        <v>11</v>
      </c>
      <c r="L24" s="107">
        <v>12</v>
      </c>
      <c r="M24" s="107">
        <v>13</v>
      </c>
      <c r="N24" s="107">
        <v>14</v>
      </c>
      <c r="O24" s="107">
        <v>15</v>
      </c>
      <c r="P24" s="107">
        <v>16</v>
      </c>
      <c r="Q24" s="107">
        <v>19</v>
      </c>
      <c r="R24" s="107">
        <v>20</v>
      </c>
      <c r="S24" s="107">
        <v>21</v>
      </c>
      <c r="T24" s="107">
        <v>22</v>
      </c>
      <c r="U24" s="107">
        <v>23</v>
      </c>
      <c r="V24" s="107">
        <v>24</v>
      </c>
      <c r="W24" s="107">
        <v>25</v>
      </c>
      <c r="X24" s="107">
        <v>26</v>
      </c>
      <c r="Y24" s="107">
        <v>27</v>
      </c>
      <c r="Z24" s="107">
        <v>28</v>
      </c>
      <c r="AA24" s="107">
        <v>29</v>
      </c>
    </row>
    <row r="25" spans="1:27" s="39" customFormat="1" ht="24" customHeight="1" x14ac:dyDescent="0.25">
      <c r="A25" s="108" t="s">
        <v>301</v>
      </c>
      <c r="B25" s="108" t="s">
        <v>301</v>
      </c>
      <c r="C25" s="108" t="s">
        <v>301</v>
      </c>
      <c r="D25" s="108" t="s">
        <v>301</v>
      </c>
      <c r="E25" s="108" t="s">
        <v>301</v>
      </c>
      <c r="F25" s="108" t="s">
        <v>301</v>
      </c>
      <c r="G25" s="108" t="s">
        <v>301</v>
      </c>
      <c r="H25" s="108" t="s">
        <v>301</v>
      </c>
      <c r="I25" s="108" t="s">
        <v>301</v>
      </c>
      <c r="J25" s="108" t="s">
        <v>301</v>
      </c>
      <c r="K25" s="108" t="s">
        <v>301</v>
      </c>
      <c r="L25" s="108" t="s">
        <v>301</v>
      </c>
      <c r="M25" s="108" t="s">
        <v>301</v>
      </c>
      <c r="N25" s="108" t="s">
        <v>301</v>
      </c>
      <c r="O25" s="108" t="s">
        <v>301</v>
      </c>
      <c r="P25" s="108" t="s">
        <v>301</v>
      </c>
      <c r="Q25" s="108" t="s">
        <v>301</v>
      </c>
      <c r="R25" s="108" t="s">
        <v>301</v>
      </c>
      <c r="S25" s="108" t="s">
        <v>301</v>
      </c>
      <c r="T25" s="108" t="s">
        <v>301</v>
      </c>
      <c r="U25" s="108" t="s">
        <v>301</v>
      </c>
      <c r="V25" s="108" t="s">
        <v>301</v>
      </c>
      <c r="W25" s="108" t="s">
        <v>301</v>
      </c>
      <c r="X25" s="108" t="s">
        <v>301</v>
      </c>
      <c r="Y25" s="108" t="s">
        <v>301</v>
      </c>
      <c r="Z25" s="108" t="s">
        <v>301</v>
      </c>
      <c r="AA25" s="108" t="s">
        <v>301</v>
      </c>
    </row>
    <row r="26" spans="1:27" ht="21.75" customHeight="1" x14ac:dyDescent="0.25"/>
    <row r="27" spans="1:27" s="110" customFormat="1" ht="12.75" x14ac:dyDescent="0.2">
      <c r="A27" s="109"/>
      <c r="B27" s="109"/>
      <c r="C27" s="109"/>
      <c r="E27" s="109"/>
    </row>
    <row r="28" spans="1:27" s="110" customFormat="1" ht="12.75" x14ac:dyDescent="0.2">
      <c r="A28" s="109"/>
      <c r="B28" s="109"/>
      <c r="C28" s="109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zoomScale="60" zoomScaleNormal="100" workbookViewId="0">
      <selection activeCell="C23" sqref="C23"/>
    </sheetView>
  </sheetViews>
  <sheetFormatPr defaultColWidth="9.140625" defaultRowHeight="15" x14ac:dyDescent="0.25"/>
  <cols>
    <col min="1" max="1" width="6.140625" style="50" customWidth="1"/>
    <col min="2" max="2" width="69.7109375" style="50" customWidth="1"/>
    <col min="3" max="3" width="156.5703125" style="50" customWidth="1"/>
    <col min="4" max="16384" width="9.140625" style="50"/>
  </cols>
  <sheetData>
    <row r="1" spans="1:3" s="2" customFormat="1" ht="18.75" customHeight="1" x14ac:dyDescent="0.2">
      <c r="A1" s="22"/>
      <c r="C1" s="23" t="s">
        <v>57</v>
      </c>
    </row>
    <row r="2" spans="1:3" s="2" customFormat="1" ht="18.75" customHeight="1" x14ac:dyDescent="0.3">
      <c r="A2" s="22"/>
      <c r="C2" s="24" t="s">
        <v>6</v>
      </c>
    </row>
    <row r="3" spans="1:3" s="2" customFormat="1" ht="18.75" customHeight="1" x14ac:dyDescent="0.3">
      <c r="A3" s="25"/>
      <c r="C3" s="24" t="s">
        <v>56</v>
      </c>
    </row>
    <row r="4" spans="1:3" s="2" customFormat="1" ht="18.75" customHeight="1" x14ac:dyDescent="0.3">
      <c r="A4" s="25"/>
      <c r="C4" s="24"/>
    </row>
    <row r="5" spans="1:3" s="2" customFormat="1" ht="15.75" x14ac:dyDescent="0.2">
      <c r="A5" s="187" t="str">
        <f>'1. паспорт местоположение'!A5:C5</f>
        <v>Год раскрытия информации: 2024 год</v>
      </c>
      <c r="B5" s="187"/>
      <c r="C5" s="187"/>
    </row>
    <row r="6" spans="1:3" s="2" customFormat="1" ht="7.5" customHeight="1" x14ac:dyDescent="0.2">
      <c r="A6" s="25"/>
    </row>
    <row r="7" spans="1:3" s="2" customFormat="1" ht="18.75" x14ac:dyDescent="0.2">
      <c r="A7" s="191" t="s">
        <v>5</v>
      </c>
      <c r="B7" s="191"/>
      <c r="C7" s="191"/>
    </row>
    <row r="8" spans="1:3" s="2" customFormat="1" ht="9.75" customHeight="1" x14ac:dyDescent="0.2">
      <c r="A8" s="191"/>
      <c r="B8" s="191"/>
      <c r="C8" s="191"/>
    </row>
    <row r="9" spans="1:3" s="2" customFormat="1" ht="15.75" x14ac:dyDescent="0.2">
      <c r="A9" s="192" t="str">
        <f>'1. паспорт местоположение'!A9:C9</f>
        <v>АО "Чеченэнерго"</v>
      </c>
      <c r="B9" s="192"/>
      <c r="C9" s="192"/>
    </row>
    <row r="10" spans="1:3" s="2" customFormat="1" ht="15.75" x14ac:dyDescent="0.2">
      <c r="A10" s="193" t="s">
        <v>4</v>
      </c>
      <c r="B10" s="193"/>
      <c r="C10" s="193"/>
    </row>
    <row r="11" spans="1:3" s="2" customFormat="1" ht="10.5" customHeight="1" x14ac:dyDescent="0.2">
      <c r="A11" s="219"/>
      <c r="B11" s="219"/>
      <c r="C11" s="219"/>
    </row>
    <row r="12" spans="1:3" s="2" customFormat="1" ht="15.75" x14ac:dyDescent="0.2">
      <c r="A12" s="192" t="str">
        <f>'1. паспорт местоположение'!A12:C12</f>
        <v>M_Che423</v>
      </c>
      <c r="B12" s="192"/>
      <c r="C12" s="192"/>
    </row>
    <row r="13" spans="1:3" s="2" customFormat="1" ht="15.75" x14ac:dyDescent="0.2">
      <c r="A13" s="193" t="s">
        <v>3</v>
      </c>
      <c r="B13" s="193"/>
      <c r="C13" s="193"/>
    </row>
    <row r="14" spans="1:3" s="2" customFormat="1" ht="15.75" customHeight="1" x14ac:dyDescent="0.2">
      <c r="A14" s="195"/>
      <c r="B14" s="195"/>
      <c r="C14" s="195"/>
    </row>
    <row r="15" spans="1:3" s="37" customFormat="1" ht="44.25" customHeight="1" x14ac:dyDescent="0.2">
      <c r="A15" s="194" t="str">
        <f>'1. паспорт местоположение'!A15:C15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94"/>
      <c r="C15" s="194"/>
    </row>
    <row r="16" spans="1:3" s="37" customFormat="1" ht="15" customHeight="1" x14ac:dyDescent="0.2">
      <c r="A16" s="193" t="s">
        <v>2</v>
      </c>
      <c r="B16" s="193"/>
      <c r="C16" s="193"/>
    </row>
    <row r="17" spans="1:3" s="37" customFormat="1" ht="9" customHeight="1" x14ac:dyDescent="0.2">
      <c r="A17" s="195"/>
      <c r="B17" s="195"/>
      <c r="C17" s="195"/>
    </row>
    <row r="18" spans="1:3" s="37" customFormat="1" ht="27.75" customHeight="1" x14ac:dyDescent="0.2">
      <c r="A18" s="218" t="s">
        <v>271</v>
      </c>
      <c r="B18" s="218"/>
      <c r="C18" s="218"/>
    </row>
    <row r="19" spans="1:3" s="37" customFormat="1" ht="9" customHeight="1" x14ac:dyDescent="0.2">
      <c r="A19" s="65"/>
      <c r="B19" s="65"/>
      <c r="C19" s="65"/>
    </row>
    <row r="20" spans="1:3" s="37" customFormat="1" ht="24.75" customHeight="1" x14ac:dyDescent="0.2">
      <c r="A20" s="105" t="s">
        <v>1</v>
      </c>
      <c r="B20" s="97" t="s">
        <v>55</v>
      </c>
      <c r="C20" s="96" t="s">
        <v>54</v>
      </c>
    </row>
    <row r="21" spans="1:3" s="37" customFormat="1" ht="16.5" customHeight="1" x14ac:dyDescent="0.2">
      <c r="A21" s="96">
        <v>1</v>
      </c>
      <c r="B21" s="97">
        <v>2</v>
      </c>
      <c r="C21" s="96">
        <v>3</v>
      </c>
    </row>
    <row r="22" spans="1:3" s="37" customFormat="1" ht="60" customHeight="1" x14ac:dyDescent="0.2">
      <c r="A22" s="3" t="s">
        <v>53</v>
      </c>
      <c r="B22" s="5" t="s">
        <v>275</v>
      </c>
      <c r="C22" s="4" t="s">
        <v>490</v>
      </c>
    </row>
    <row r="23" spans="1:3" ht="63" customHeight="1" x14ac:dyDescent="0.25">
      <c r="A23" s="3" t="s">
        <v>52</v>
      </c>
      <c r="B23" s="106" t="s">
        <v>49</v>
      </c>
      <c r="C23" s="4" t="s">
        <v>491</v>
      </c>
    </row>
    <row r="24" spans="1:3" ht="31.5" x14ac:dyDescent="0.25">
      <c r="A24" s="3" t="s">
        <v>51</v>
      </c>
      <c r="B24" s="106" t="s">
        <v>281</v>
      </c>
      <c r="C24" s="105" t="s">
        <v>475</v>
      </c>
    </row>
    <row r="25" spans="1:3" ht="38.25" customHeight="1" x14ac:dyDescent="0.25">
      <c r="A25" s="3" t="s">
        <v>50</v>
      </c>
      <c r="B25" s="106" t="s">
        <v>282</v>
      </c>
      <c r="C25" s="4" t="s">
        <v>492</v>
      </c>
    </row>
    <row r="26" spans="1:3" ht="33" customHeight="1" x14ac:dyDescent="0.25">
      <c r="A26" s="3" t="s">
        <v>48</v>
      </c>
      <c r="B26" s="106" t="s">
        <v>166</v>
      </c>
      <c r="C26" s="105" t="s">
        <v>451</v>
      </c>
    </row>
    <row r="27" spans="1:3" ht="15.75" x14ac:dyDescent="0.25">
      <c r="A27" s="3" t="s">
        <v>47</v>
      </c>
      <c r="B27" s="106" t="s">
        <v>276</v>
      </c>
      <c r="C27" s="105" t="s">
        <v>476</v>
      </c>
    </row>
    <row r="28" spans="1:3" ht="27.75" customHeight="1" x14ac:dyDescent="0.25">
      <c r="A28" s="3" t="s">
        <v>45</v>
      </c>
      <c r="B28" s="106" t="s">
        <v>46</v>
      </c>
      <c r="C28" s="57">
        <v>2021</v>
      </c>
    </row>
    <row r="29" spans="1:3" ht="22.5" customHeight="1" x14ac:dyDescent="0.25">
      <c r="A29" s="3" t="s">
        <v>43</v>
      </c>
      <c r="B29" s="105" t="s">
        <v>44</v>
      </c>
      <c r="C29" s="57">
        <v>2024</v>
      </c>
    </row>
    <row r="30" spans="1:3" ht="24.75" customHeight="1" x14ac:dyDescent="0.25">
      <c r="A30" s="3" t="s">
        <v>61</v>
      </c>
      <c r="B30" s="105" t="s">
        <v>42</v>
      </c>
      <c r="C30" s="69" t="s">
        <v>493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23" t="s">
        <v>57</v>
      </c>
    </row>
    <row r="2" spans="1:28" ht="18.75" x14ac:dyDescent="0.3">
      <c r="Z2" s="24" t="s">
        <v>6</v>
      </c>
    </row>
    <row r="3" spans="1:28" ht="18.75" x14ac:dyDescent="0.3">
      <c r="Z3" s="24" t="s">
        <v>56</v>
      </c>
    </row>
    <row r="4" spans="1:28" s="2" customFormat="1" ht="15.75" x14ac:dyDescent="0.2">
      <c r="A4" s="187" t="str">
        <f>'1. паспорт местоположение'!$A$5</f>
        <v>Год раскрытия информации: 2024 год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</row>
    <row r="5" spans="1:28" s="2" customFormat="1" ht="15.75" x14ac:dyDescent="0.2">
      <c r="A5" s="25"/>
    </row>
    <row r="6" spans="1:28" s="2" customFormat="1" ht="18.75" x14ac:dyDescent="0.2">
      <c r="A6" s="191" t="s">
        <v>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8" s="2" customFormat="1" ht="18.75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</row>
    <row r="8" spans="1:28" s="2" customFormat="1" ht="18.75" customHeight="1" x14ac:dyDescent="0.2">
      <c r="A8" s="192" t="s">
        <v>309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8" s="2" customFormat="1" ht="18.75" customHeight="1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</row>
    <row r="10" spans="1:28" s="2" customFormat="1" ht="18.75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</row>
    <row r="11" spans="1:28" s="2" customFormat="1" ht="18.75" customHeight="1" x14ac:dyDescent="0.2">
      <c r="A11" s="192" t="str">
        <f>'1. паспорт местоположение'!A12:C12</f>
        <v>M_Che423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8" s="2" customFormat="1" ht="18.75" customHeight="1" x14ac:dyDescent="0.2">
      <c r="A12" s="193" t="s">
        <v>3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</row>
    <row r="13" spans="1:28" s="2" customFormat="1" ht="15.75" customHeight="1" x14ac:dyDescent="0.2">
      <c r="A13" s="195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</row>
    <row r="14" spans="1:28" s="37" customFormat="1" ht="37.5" customHeight="1" x14ac:dyDescent="0.2">
      <c r="A14" s="194" t="str">
        <f>'1. паспорт местоположение'!A15:C15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8" s="37" customFormat="1" ht="15" customHeight="1" x14ac:dyDescent="0.2">
      <c r="A15" s="193" t="s">
        <v>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</row>
    <row r="16" spans="1:28" x14ac:dyDescent="0.25">
      <c r="A16" s="220"/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45"/>
      <c r="AB16" s="45"/>
    </row>
    <row r="17" spans="1:28" x14ac:dyDescent="0.25">
      <c r="A17" s="220"/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45"/>
      <c r="AB17" s="45"/>
    </row>
    <row r="18" spans="1:28" x14ac:dyDescent="0.25">
      <c r="A18" s="220"/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45"/>
      <c r="AB18" s="45"/>
    </row>
    <row r="19" spans="1:28" x14ac:dyDescent="0.25">
      <c r="A19" s="220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45"/>
      <c r="AB19" s="45"/>
    </row>
    <row r="20" spans="1:28" x14ac:dyDescent="0.25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45"/>
      <c r="AB20" s="45"/>
    </row>
    <row r="21" spans="1:28" x14ac:dyDescent="0.25">
      <c r="A21" s="220"/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45"/>
      <c r="AB21" s="45"/>
    </row>
    <row r="22" spans="1:28" x14ac:dyDescent="0.25">
      <c r="A22" s="225" t="s">
        <v>373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46"/>
      <c r="AB22" s="46"/>
    </row>
    <row r="23" spans="1:28" ht="32.25" customHeight="1" x14ac:dyDescent="0.25">
      <c r="A23" s="221" t="s">
        <v>374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3"/>
      <c r="M23" s="224" t="s">
        <v>375</v>
      </c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</row>
    <row r="24" spans="1:28" ht="151.5" customHeight="1" x14ac:dyDescent="0.25">
      <c r="A24" s="98" t="s">
        <v>376</v>
      </c>
      <c r="B24" s="99" t="s">
        <v>377</v>
      </c>
      <c r="C24" s="98" t="s">
        <v>378</v>
      </c>
      <c r="D24" s="98" t="s">
        <v>379</v>
      </c>
      <c r="E24" s="98" t="s">
        <v>380</v>
      </c>
      <c r="F24" s="98" t="s">
        <v>400</v>
      </c>
      <c r="G24" s="98" t="s">
        <v>401</v>
      </c>
      <c r="H24" s="98" t="s">
        <v>381</v>
      </c>
      <c r="I24" s="98" t="s">
        <v>402</v>
      </c>
      <c r="J24" s="98" t="s">
        <v>382</v>
      </c>
      <c r="K24" s="99" t="s">
        <v>383</v>
      </c>
      <c r="L24" s="99" t="s">
        <v>384</v>
      </c>
      <c r="M24" s="100" t="s">
        <v>385</v>
      </c>
      <c r="N24" s="99" t="s">
        <v>403</v>
      </c>
      <c r="O24" s="98" t="s">
        <v>404</v>
      </c>
      <c r="P24" s="98" t="s">
        <v>405</v>
      </c>
      <c r="Q24" s="98" t="s">
        <v>406</v>
      </c>
      <c r="R24" s="98" t="s">
        <v>381</v>
      </c>
      <c r="S24" s="98" t="s">
        <v>407</v>
      </c>
      <c r="T24" s="98" t="s">
        <v>408</v>
      </c>
      <c r="U24" s="98" t="s">
        <v>409</v>
      </c>
      <c r="V24" s="98" t="s">
        <v>406</v>
      </c>
      <c r="W24" s="101" t="s">
        <v>410</v>
      </c>
      <c r="X24" s="101" t="s">
        <v>411</v>
      </c>
      <c r="Y24" s="101" t="s">
        <v>412</v>
      </c>
      <c r="Z24" s="47" t="s">
        <v>386</v>
      </c>
    </row>
    <row r="25" spans="1:28" ht="16.5" customHeight="1" x14ac:dyDescent="0.25">
      <c r="A25" s="98">
        <v>1</v>
      </c>
      <c r="B25" s="99">
        <v>2</v>
      </c>
      <c r="C25" s="98">
        <v>3</v>
      </c>
      <c r="D25" s="99">
        <v>4</v>
      </c>
      <c r="E25" s="98">
        <v>5</v>
      </c>
      <c r="F25" s="99">
        <v>6</v>
      </c>
      <c r="G25" s="98">
        <v>7</v>
      </c>
      <c r="H25" s="99">
        <v>8</v>
      </c>
      <c r="I25" s="98">
        <v>9</v>
      </c>
      <c r="J25" s="99">
        <v>10</v>
      </c>
      <c r="K25" s="98">
        <v>11</v>
      </c>
      <c r="L25" s="99">
        <v>12</v>
      </c>
      <c r="M25" s="98">
        <v>13</v>
      </c>
      <c r="N25" s="99">
        <v>14</v>
      </c>
      <c r="O25" s="98">
        <v>15</v>
      </c>
      <c r="P25" s="99">
        <v>16</v>
      </c>
      <c r="Q25" s="98">
        <v>17</v>
      </c>
      <c r="R25" s="99">
        <v>18</v>
      </c>
      <c r="S25" s="98">
        <v>19</v>
      </c>
      <c r="T25" s="99">
        <v>20</v>
      </c>
      <c r="U25" s="98">
        <v>21</v>
      </c>
      <c r="V25" s="99">
        <v>22</v>
      </c>
      <c r="W25" s="98">
        <v>23</v>
      </c>
      <c r="X25" s="99">
        <v>24</v>
      </c>
      <c r="Y25" s="98">
        <v>25</v>
      </c>
      <c r="Z25" s="99">
        <v>26</v>
      </c>
    </row>
    <row r="26" spans="1:28" ht="45.75" customHeight="1" x14ac:dyDescent="0.25">
      <c r="A26" s="14" t="s">
        <v>387</v>
      </c>
      <c r="B26" s="14"/>
      <c r="C26" s="48" t="s">
        <v>413</v>
      </c>
      <c r="D26" s="48" t="s">
        <v>414</v>
      </c>
      <c r="E26" s="48" t="s">
        <v>415</v>
      </c>
      <c r="F26" s="48" t="s">
        <v>416</v>
      </c>
      <c r="G26" s="48" t="s">
        <v>417</v>
      </c>
      <c r="H26" s="48" t="s">
        <v>381</v>
      </c>
      <c r="I26" s="48" t="s">
        <v>418</v>
      </c>
      <c r="J26" s="48" t="s">
        <v>419</v>
      </c>
      <c r="K26" s="102"/>
      <c r="L26" s="48" t="s">
        <v>388</v>
      </c>
      <c r="M26" s="49" t="s">
        <v>299</v>
      </c>
      <c r="N26" s="102" t="s">
        <v>301</v>
      </c>
      <c r="O26" s="102" t="s">
        <v>301</v>
      </c>
      <c r="P26" s="102" t="s">
        <v>301</v>
      </c>
      <c r="Q26" s="102" t="s">
        <v>301</v>
      </c>
      <c r="R26" s="102" t="s">
        <v>301</v>
      </c>
      <c r="S26" s="102" t="s">
        <v>301</v>
      </c>
      <c r="T26" s="102" t="s">
        <v>301</v>
      </c>
      <c r="U26" s="102" t="s">
        <v>301</v>
      </c>
      <c r="V26" s="102" t="s">
        <v>301</v>
      </c>
      <c r="W26" s="102" t="s">
        <v>301</v>
      </c>
      <c r="X26" s="102" t="s">
        <v>301</v>
      </c>
      <c r="Y26" s="102" t="s">
        <v>301</v>
      </c>
      <c r="Z26" s="103" t="s">
        <v>389</v>
      </c>
    </row>
    <row r="27" spans="1:28" x14ac:dyDescent="0.25">
      <c r="A27" s="102" t="s">
        <v>390</v>
      </c>
      <c r="B27" s="102" t="s">
        <v>391</v>
      </c>
      <c r="C27" s="102" t="s">
        <v>301</v>
      </c>
      <c r="D27" s="102" t="s">
        <v>301</v>
      </c>
      <c r="E27" s="102" t="s">
        <v>301</v>
      </c>
      <c r="F27" s="102" t="s">
        <v>301</v>
      </c>
      <c r="G27" s="102" t="s">
        <v>301</v>
      </c>
      <c r="H27" s="102" t="s">
        <v>301</v>
      </c>
      <c r="I27" s="102" t="s">
        <v>301</v>
      </c>
      <c r="J27" s="102" t="s">
        <v>301</v>
      </c>
      <c r="K27" s="48" t="s">
        <v>392</v>
      </c>
      <c r="L27" s="102" t="s">
        <v>301</v>
      </c>
      <c r="M27" s="48" t="s">
        <v>300</v>
      </c>
      <c r="N27" s="102" t="s">
        <v>301</v>
      </c>
      <c r="O27" s="102" t="s">
        <v>301</v>
      </c>
      <c r="P27" s="102" t="s">
        <v>301</v>
      </c>
      <c r="Q27" s="102" t="s">
        <v>301</v>
      </c>
      <c r="R27" s="102" t="s">
        <v>301</v>
      </c>
      <c r="S27" s="102" t="s">
        <v>301</v>
      </c>
      <c r="T27" s="102" t="s">
        <v>301</v>
      </c>
      <c r="U27" s="102" t="s">
        <v>301</v>
      </c>
      <c r="V27" s="102" t="s">
        <v>301</v>
      </c>
      <c r="W27" s="102" t="s">
        <v>301</v>
      </c>
      <c r="X27" s="102" t="s">
        <v>301</v>
      </c>
      <c r="Y27" s="102" t="s">
        <v>301</v>
      </c>
      <c r="Z27" s="102" t="s">
        <v>301</v>
      </c>
    </row>
    <row r="28" spans="1:28" x14ac:dyDescent="0.25">
      <c r="A28" s="102" t="s">
        <v>390</v>
      </c>
      <c r="B28" s="102" t="s">
        <v>393</v>
      </c>
      <c r="C28" s="102" t="s">
        <v>301</v>
      </c>
      <c r="D28" s="102" t="s">
        <v>301</v>
      </c>
      <c r="E28" s="102" t="s">
        <v>301</v>
      </c>
      <c r="F28" s="102" t="s">
        <v>301</v>
      </c>
      <c r="G28" s="102" t="s">
        <v>301</v>
      </c>
      <c r="H28" s="102" t="s">
        <v>301</v>
      </c>
      <c r="I28" s="102" t="s">
        <v>301</v>
      </c>
      <c r="J28" s="102" t="s">
        <v>301</v>
      </c>
      <c r="K28" s="48" t="s">
        <v>394</v>
      </c>
      <c r="L28" s="102" t="s">
        <v>301</v>
      </c>
      <c r="M28" s="48" t="s">
        <v>395</v>
      </c>
      <c r="N28" s="102" t="s">
        <v>301</v>
      </c>
      <c r="O28" s="102" t="s">
        <v>301</v>
      </c>
      <c r="P28" s="102" t="s">
        <v>301</v>
      </c>
      <c r="Q28" s="102" t="s">
        <v>301</v>
      </c>
      <c r="R28" s="102" t="s">
        <v>301</v>
      </c>
      <c r="S28" s="102" t="s">
        <v>301</v>
      </c>
      <c r="T28" s="102" t="s">
        <v>301</v>
      </c>
      <c r="U28" s="102" t="s">
        <v>301</v>
      </c>
      <c r="V28" s="102" t="s">
        <v>301</v>
      </c>
      <c r="W28" s="102" t="s">
        <v>301</v>
      </c>
      <c r="X28" s="102" t="s">
        <v>301</v>
      </c>
      <c r="Y28" s="102" t="s">
        <v>301</v>
      </c>
      <c r="Z28" s="102" t="s">
        <v>301</v>
      </c>
    </row>
    <row r="29" spans="1:28" x14ac:dyDescent="0.25">
      <c r="A29" s="102" t="s">
        <v>390</v>
      </c>
      <c r="B29" s="102" t="s">
        <v>396</v>
      </c>
      <c r="C29" s="102" t="s">
        <v>301</v>
      </c>
      <c r="D29" s="102" t="s">
        <v>301</v>
      </c>
      <c r="E29" s="102" t="s">
        <v>301</v>
      </c>
      <c r="F29" s="102" t="s">
        <v>301</v>
      </c>
      <c r="G29" s="102" t="s">
        <v>301</v>
      </c>
      <c r="H29" s="102" t="s">
        <v>301</v>
      </c>
      <c r="I29" s="102" t="s">
        <v>301</v>
      </c>
      <c r="J29" s="102" t="s">
        <v>301</v>
      </c>
      <c r="K29" s="48" t="s">
        <v>397</v>
      </c>
      <c r="L29" s="102" t="s">
        <v>301</v>
      </c>
      <c r="M29" s="102" t="s">
        <v>301</v>
      </c>
      <c r="N29" s="102" t="s">
        <v>301</v>
      </c>
      <c r="O29" s="102" t="s">
        <v>301</v>
      </c>
      <c r="P29" s="102" t="s">
        <v>301</v>
      </c>
      <c r="Q29" s="102" t="s">
        <v>301</v>
      </c>
      <c r="R29" s="102" t="s">
        <v>301</v>
      </c>
      <c r="S29" s="102" t="s">
        <v>301</v>
      </c>
      <c r="T29" s="102" t="s">
        <v>301</v>
      </c>
      <c r="U29" s="102" t="s">
        <v>301</v>
      </c>
      <c r="V29" s="102" t="s">
        <v>301</v>
      </c>
      <c r="W29" s="102" t="s">
        <v>301</v>
      </c>
      <c r="X29" s="102" t="s">
        <v>301</v>
      </c>
      <c r="Y29" s="102" t="s">
        <v>301</v>
      </c>
      <c r="Z29" s="102" t="s">
        <v>301</v>
      </c>
    </row>
    <row r="30" spans="1:28" x14ac:dyDescent="0.25">
      <c r="A30" s="102" t="s">
        <v>390</v>
      </c>
      <c r="B30" s="102" t="s">
        <v>398</v>
      </c>
      <c r="C30" s="102" t="s">
        <v>301</v>
      </c>
      <c r="D30" s="102" t="s">
        <v>301</v>
      </c>
      <c r="E30" s="102" t="s">
        <v>301</v>
      </c>
      <c r="F30" s="102" t="s">
        <v>301</v>
      </c>
      <c r="G30" s="102" t="s">
        <v>301</v>
      </c>
      <c r="H30" s="102" t="s">
        <v>301</v>
      </c>
      <c r="I30" s="102" t="s">
        <v>301</v>
      </c>
      <c r="J30" s="102" t="s">
        <v>301</v>
      </c>
      <c r="K30" s="48" t="s">
        <v>399</v>
      </c>
      <c r="L30" s="102" t="s">
        <v>301</v>
      </c>
      <c r="M30" s="102" t="s">
        <v>301</v>
      </c>
      <c r="N30" s="102" t="s">
        <v>301</v>
      </c>
      <c r="O30" s="102" t="s">
        <v>301</v>
      </c>
      <c r="P30" s="102" t="s">
        <v>301</v>
      </c>
      <c r="Q30" s="102" t="s">
        <v>301</v>
      </c>
      <c r="R30" s="102" t="s">
        <v>301</v>
      </c>
      <c r="S30" s="102" t="s">
        <v>301</v>
      </c>
      <c r="T30" s="102" t="s">
        <v>301</v>
      </c>
      <c r="U30" s="102" t="s">
        <v>301</v>
      </c>
      <c r="V30" s="102" t="s">
        <v>301</v>
      </c>
      <c r="W30" s="102" t="s">
        <v>301</v>
      </c>
      <c r="X30" s="102" t="s">
        <v>301</v>
      </c>
      <c r="Y30" s="102" t="s">
        <v>301</v>
      </c>
      <c r="Z30" s="102" t="s">
        <v>301</v>
      </c>
    </row>
    <row r="31" spans="1:28" x14ac:dyDescent="0.25">
      <c r="A31" s="102" t="s">
        <v>395</v>
      </c>
      <c r="B31" s="102" t="s">
        <v>395</v>
      </c>
      <c r="C31" s="102" t="s">
        <v>395</v>
      </c>
      <c r="D31" s="102" t="s">
        <v>395</v>
      </c>
      <c r="E31" s="102" t="s">
        <v>395</v>
      </c>
      <c r="F31" s="102" t="s">
        <v>395</v>
      </c>
      <c r="G31" s="102" t="s">
        <v>395</v>
      </c>
      <c r="H31" s="102" t="s">
        <v>395</v>
      </c>
      <c r="I31" s="102" t="s">
        <v>395</v>
      </c>
      <c r="J31" s="102" t="s">
        <v>395</v>
      </c>
      <c r="K31" s="102" t="s">
        <v>395</v>
      </c>
      <c r="L31" s="102" t="s">
        <v>301</v>
      </c>
      <c r="M31" s="102" t="s">
        <v>301</v>
      </c>
      <c r="N31" s="102" t="s">
        <v>301</v>
      </c>
      <c r="O31" s="102" t="s">
        <v>301</v>
      </c>
      <c r="P31" s="102" t="s">
        <v>301</v>
      </c>
      <c r="Q31" s="102" t="s">
        <v>301</v>
      </c>
      <c r="R31" s="102" t="s">
        <v>301</v>
      </c>
      <c r="S31" s="102" t="s">
        <v>301</v>
      </c>
      <c r="T31" s="102" t="s">
        <v>301</v>
      </c>
      <c r="U31" s="102" t="s">
        <v>301</v>
      </c>
      <c r="V31" s="102" t="s">
        <v>301</v>
      </c>
      <c r="W31" s="102" t="s">
        <v>301</v>
      </c>
      <c r="X31" s="102" t="s">
        <v>301</v>
      </c>
      <c r="Y31" s="102" t="s">
        <v>301</v>
      </c>
      <c r="Z31" s="102" t="s">
        <v>301</v>
      </c>
    </row>
    <row r="32" spans="1:28" ht="30" x14ac:dyDescent="0.25">
      <c r="A32" s="14" t="s">
        <v>387</v>
      </c>
      <c r="B32" s="14"/>
      <c r="C32" s="48" t="s">
        <v>420</v>
      </c>
      <c r="D32" s="48" t="s">
        <v>421</v>
      </c>
      <c r="E32" s="48" t="s">
        <v>422</v>
      </c>
      <c r="F32" s="48" t="s">
        <v>423</v>
      </c>
      <c r="G32" s="48" t="s">
        <v>424</v>
      </c>
      <c r="H32" s="48" t="s">
        <v>381</v>
      </c>
      <c r="I32" s="48" t="s">
        <v>425</v>
      </c>
      <c r="J32" s="48" t="s">
        <v>426</v>
      </c>
      <c r="K32" s="102"/>
      <c r="L32" s="102" t="s">
        <v>301</v>
      </c>
      <c r="M32" s="102" t="s">
        <v>301</v>
      </c>
      <c r="N32" s="102" t="s">
        <v>301</v>
      </c>
      <c r="O32" s="102" t="s">
        <v>301</v>
      </c>
      <c r="P32" s="102" t="s">
        <v>301</v>
      </c>
      <c r="Q32" s="102" t="s">
        <v>301</v>
      </c>
      <c r="R32" s="102" t="s">
        <v>301</v>
      </c>
      <c r="S32" s="102" t="s">
        <v>301</v>
      </c>
      <c r="T32" s="102" t="s">
        <v>301</v>
      </c>
      <c r="U32" s="102" t="s">
        <v>301</v>
      </c>
      <c r="V32" s="102" t="s">
        <v>301</v>
      </c>
      <c r="W32" s="102" t="s">
        <v>301</v>
      </c>
      <c r="X32" s="102" t="s">
        <v>301</v>
      </c>
      <c r="Y32" s="102" t="s">
        <v>301</v>
      </c>
      <c r="Z32" s="102" t="s">
        <v>301</v>
      </c>
    </row>
    <row r="33" spans="1:26" x14ac:dyDescent="0.25">
      <c r="A33" s="102" t="s">
        <v>395</v>
      </c>
      <c r="B33" s="102" t="s">
        <v>395</v>
      </c>
      <c r="C33" s="102" t="s">
        <v>395</v>
      </c>
      <c r="D33" s="102" t="s">
        <v>395</v>
      </c>
      <c r="E33" s="102" t="s">
        <v>395</v>
      </c>
      <c r="F33" s="102" t="s">
        <v>395</v>
      </c>
      <c r="G33" s="102" t="s">
        <v>395</v>
      </c>
      <c r="H33" s="102" t="s">
        <v>395</v>
      </c>
      <c r="I33" s="102" t="s">
        <v>395</v>
      </c>
      <c r="J33" s="102" t="s">
        <v>395</v>
      </c>
      <c r="K33" s="102" t="s">
        <v>395</v>
      </c>
      <c r="L33" s="102" t="s">
        <v>301</v>
      </c>
      <c r="M33" s="102" t="s">
        <v>301</v>
      </c>
      <c r="N33" s="102" t="s">
        <v>301</v>
      </c>
      <c r="O33" s="102" t="s">
        <v>301</v>
      </c>
      <c r="P33" s="102" t="s">
        <v>301</v>
      </c>
      <c r="Q33" s="102" t="s">
        <v>301</v>
      </c>
      <c r="R33" s="102" t="s">
        <v>301</v>
      </c>
      <c r="S33" s="102" t="s">
        <v>301</v>
      </c>
      <c r="T33" s="102" t="s">
        <v>301</v>
      </c>
      <c r="U33" s="102" t="s">
        <v>301</v>
      </c>
      <c r="V33" s="102" t="s">
        <v>301</v>
      </c>
      <c r="W33" s="102" t="s">
        <v>301</v>
      </c>
      <c r="X33" s="102" t="s">
        <v>301</v>
      </c>
      <c r="Y33" s="102" t="s">
        <v>301</v>
      </c>
      <c r="Z33" s="102" t="s">
        <v>301</v>
      </c>
    </row>
    <row r="37" spans="1:26" x14ac:dyDescent="0.25">
      <c r="A37" s="104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0" customWidth="1"/>
    <col min="2" max="2" width="25.5703125" style="50" customWidth="1"/>
    <col min="3" max="3" width="71.28515625" style="50" customWidth="1"/>
    <col min="4" max="4" width="16.140625" style="50" customWidth="1"/>
    <col min="5" max="5" width="9.42578125" style="50" customWidth="1"/>
    <col min="6" max="6" width="8.7109375" style="50" customWidth="1"/>
    <col min="7" max="7" width="9" style="50" customWidth="1"/>
    <col min="8" max="8" width="8.42578125" style="50" customWidth="1"/>
    <col min="9" max="9" width="8.7109375" style="50" customWidth="1"/>
    <col min="10" max="10" width="8.85546875" style="50" customWidth="1"/>
    <col min="11" max="11" width="9" style="50" customWidth="1"/>
    <col min="12" max="12" width="8.140625" style="50" customWidth="1"/>
    <col min="13" max="13" width="12" style="50" customWidth="1"/>
    <col min="14" max="14" width="10.5703125" style="50" customWidth="1"/>
    <col min="15" max="15" width="9.140625" style="50"/>
  </cols>
  <sheetData>
    <row r="1" spans="1:20" ht="18.75" x14ac:dyDescent="0.25">
      <c r="A1" s="22"/>
      <c r="B1" s="2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3" t="s">
        <v>57</v>
      </c>
    </row>
    <row r="2" spans="1:20" ht="18.75" x14ac:dyDescent="0.3">
      <c r="A2" s="22"/>
      <c r="B2" s="2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4" t="s">
        <v>6</v>
      </c>
    </row>
    <row r="3" spans="1:20" ht="18.75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" t="s">
        <v>56</v>
      </c>
    </row>
    <row r="4" spans="1:20" ht="18.75" x14ac:dyDescent="0.3">
      <c r="A4" s="25"/>
      <c r="B4" s="25"/>
      <c r="C4" s="2"/>
      <c r="D4" s="2"/>
      <c r="E4" s="2"/>
      <c r="F4" s="2"/>
      <c r="G4" s="2"/>
      <c r="H4" s="2"/>
      <c r="I4" s="2"/>
      <c r="J4" s="2"/>
      <c r="K4" s="2"/>
      <c r="L4" s="24"/>
      <c r="M4" s="2"/>
      <c r="N4" s="2"/>
      <c r="O4" s="2"/>
    </row>
    <row r="5" spans="1:20" s="2" customFormat="1" ht="18.75" customHeight="1" x14ac:dyDescent="0.3">
      <c r="A5" s="22"/>
      <c r="T5" s="24"/>
    </row>
    <row r="6" spans="1:20" s="2" customFormat="1" ht="15.75" x14ac:dyDescent="0.2">
      <c r="A6" s="187" t="str">
        <f>'1. паспорт местоположение'!$A$5</f>
        <v>Год раскрытия информации: 2024 год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s="2" customFormat="1" ht="15.75" x14ac:dyDescent="0.2">
      <c r="A7" s="25"/>
    </row>
    <row r="8" spans="1:20" s="2" customFormat="1" ht="18.75" x14ac:dyDescent="0.2">
      <c r="A8" s="191" t="s">
        <v>5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s="2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2" customFormat="1" ht="18.75" customHeight="1" x14ac:dyDescent="0.2">
      <c r="A10" s="192" t="s">
        <v>309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0" s="2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2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2" customFormat="1" ht="18.75" customHeight="1" x14ac:dyDescent="0.2">
      <c r="A13" s="192" t="str">
        <f>'1. паспорт местоположение'!A12:C12</f>
        <v>M_Che423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spans="1:20" s="2" customFormat="1" ht="18.75" customHeight="1" x14ac:dyDescent="0.2">
      <c r="A14" s="193" t="s">
        <v>3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2" customFormat="1" ht="15.75" customHeight="1" x14ac:dyDescent="0.2">
      <c r="A15" s="195"/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</row>
    <row r="16" spans="1:20" s="37" customFormat="1" ht="15.75" x14ac:dyDescent="0.2">
      <c r="A16" s="192" t="str">
        <f>'1. паспорт местоположение'!A15:C15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</row>
    <row r="17" spans="1:20" s="37" customFormat="1" ht="15" customHeight="1" x14ac:dyDescent="0.2">
      <c r="A17" s="193" t="s">
        <v>2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20" ht="96" customHeight="1" x14ac:dyDescent="0.25">
      <c r="A18" s="226" t="s">
        <v>427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</row>
    <row r="19" spans="1:20" ht="15.75" customHeight="1" x14ac:dyDescent="0.25">
      <c r="A19" s="196" t="s">
        <v>1</v>
      </c>
      <c r="B19" s="196" t="s">
        <v>428</v>
      </c>
      <c r="C19" s="196" t="s">
        <v>429</v>
      </c>
      <c r="D19" s="196" t="s">
        <v>430</v>
      </c>
      <c r="E19" s="227" t="s">
        <v>431</v>
      </c>
      <c r="F19" s="228"/>
      <c r="G19" s="228"/>
      <c r="H19" s="228"/>
      <c r="I19" s="229"/>
      <c r="J19" s="227" t="s">
        <v>432</v>
      </c>
      <c r="K19" s="228"/>
      <c r="L19" s="228"/>
      <c r="M19" s="228"/>
      <c r="N19" s="228"/>
      <c r="O19" s="229"/>
    </row>
    <row r="20" spans="1:20" ht="123" customHeight="1" x14ac:dyDescent="0.25">
      <c r="A20" s="196"/>
      <c r="B20" s="196"/>
      <c r="C20" s="196"/>
      <c r="D20" s="196"/>
      <c r="E20" s="93" t="s">
        <v>433</v>
      </c>
      <c r="F20" s="93" t="s">
        <v>434</v>
      </c>
      <c r="G20" s="93" t="s">
        <v>435</v>
      </c>
      <c r="H20" s="93" t="s">
        <v>436</v>
      </c>
      <c r="I20" s="93" t="s">
        <v>64</v>
      </c>
      <c r="J20" s="93" t="s">
        <v>437</v>
      </c>
      <c r="K20" s="93" t="s">
        <v>438</v>
      </c>
      <c r="L20" s="94" t="s">
        <v>439</v>
      </c>
      <c r="M20" s="95" t="s">
        <v>440</v>
      </c>
      <c r="N20" s="95" t="s">
        <v>441</v>
      </c>
      <c r="O20" s="95" t="s">
        <v>442</v>
      </c>
    </row>
    <row r="21" spans="1:20" ht="15.75" x14ac:dyDescent="0.25">
      <c r="A21" s="96">
        <v>1</v>
      </c>
      <c r="B21" s="97">
        <v>2</v>
      </c>
      <c r="C21" s="96">
        <v>3</v>
      </c>
      <c r="D21" s="97">
        <v>4</v>
      </c>
      <c r="E21" s="96">
        <v>5</v>
      </c>
      <c r="F21" s="97">
        <v>6</v>
      </c>
      <c r="G21" s="96">
        <v>7</v>
      </c>
      <c r="H21" s="97">
        <v>8</v>
      </c>
      <c r="I21" s="96">
        <v>9</v>
      </c>
      <c r="J21" s="97">
        <v>10</v>
      </c>
      <c r="K21" s="96">
        <v>11</v>
      </c>
      <c r="L21" s="97">
        <v>12</v>
      </c>
      <c r="M21" s="96">
        <v>13</v>
      </c>
      <c r="N21" s="97">
        <v>14</v>
      </c>
      <c r="O21" s="96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A13" sqref="A13:F13"/>
    </sheetView>
  </sheetViews>
  <sheetFormatPr defaultColWidth="9.140625"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22"/>
      <c r="B1" s="2"/>
      <c r="C1" s="2"/>
      <c r="D1" s="2"/>
      <c r="E1" s="2"/>
      <c r="F1" s="23" t="s">
        <v>57</v>
      </c>
    </row>
    <row r="2" spans="1:6" ht="18.75" x14ac:dyDescent="0.3">
      <c r="A2" s="22"/>
      <c r="B2" s="2"/>
      <c r="C2" s="2"/>
      <c r="D2" s="2"/>
      <c r="E2" s="2"/>
      <c r="F2" s="24" t="s">
        <v>6</v>
      </c>
    </row>
    <row r="3" spans="1:6" ht="18.75" x14ac:dyDescent="0.3">
      <c r="A3" s="25"/>
      <c r="B3" s="2"/>
      <c r="C3" s="2"/>
      <c r="D3" s="2"/>
      <c r="E3" s="2"/>
      <c r="F3" s="24" t="s">
        <v>56</v>
      </c>
    </row>
    <row r="4" spans="1:6" ht="15.75" x14ac:dyDescent="0.25">
      <c r="A4" s="25"/>
      <c r="B4" s="2"/>
      <c r="C4" s="2"/>
      <c r="D4" s="2"/>
      <c r="E4" s="2"/>
      <c r="F4" s="2"/>
    </row>
    <row r="5" spans="1:6" ht="15.75" x14ac:dyDescent="0.25">
      <c r="A5" s="187" t="str">
        <f>'1. паспорт местоположение'!$A$5</f>
        <v>Год раскрытия информации: 2024 год</v>
      </c>
      <c r="B5" s="187"/>
      <c r="C5" s="187"/>
      <c r="D5" s="187"/>
      <c r="E5" s="187"/>
      <c r="F5" s="187"/>
    </row>
    <row r="6" spans="1:6" ht="15.75" x14ac:dyDescent="0.25">
      <c r="A6" s="26"/>
      <c r="B6" s="27"/>
      <c r="C6" s="27"/>
      <c r="D6" s="27"/>
      <c r="E6" s="27"/>
      <c r="F6" s="27"/>
    </row>
    <row r="7" spans="1:6" ht="18.75" x14ac:dyDescent="0.25">
      <c r="A7" s="191" t="s">
        <v>5</v>
      </c>
      <c r="B7" s="191"/>
      <c r="C7" s="191"/>
      <c r="D7" s="191"/>
      <c r="E7" s="191"/>
      <c r="F7" s="191"/>
    </row>
    <row r="8" spans="1:6" ht="18.75" x14ac:dyDescent="0.25">
      <c r="A8" s="60"/>
      <c r="B8" s="60"/>
      <c r="C8" s="60"/>
      <c r="D8" s="60"/>
      <c r="E8" s="60"/>
      <c r="F8" s="60"/>
    </row>
    <row r="9" spans="1:6" ht="15.75" x14ac:dyDescent="0.25">
      <c r="A9" s="192" t="s">
        <v>287</v>
      </c>
      <c r="B9" s="192"/>
      <c r="C9" s="192"/>
      <c r="D9" s="192"/>
      <c r="E9" s="192"/>
      <c r="F9" s="192"/>
    </row>
    <row r="10" spans="1:6" ht="15.75" x14ac:dyDescent="0.25">
      <c r="A10" s="193" t="s">
        <v>4</v>
      </c>
      <c r="B10" s="193"/>
      <c r="C10" s="193"/>
      <c r="D10" s="193"/>
      <c r="E10" s="193"/>
      <c r="F10" s="193"/>
    </row>
    <row r="11" spans="1:6" ht="18.75" x14ac:dyDescent="0.25">
      <c r="A11" s="60"/>
      <c r="B11" s="60"/>
      <c r="C11" s="60"/>
      <c r="D11" s="60"/>
      <c r="E11" s="60"/>
      <c r="F11" s="60"/>
    </row>
    <row r="12" spans="1:6" ht="15.75" x14ac:dyDescent="0.25">
      <c r="A12" s="192" t="str">
        <f>'1. паспорт местоположение'!A12:C12</f>
        <v>M_Che423</v>
      </c>
      <c r="B12" s="192"/>
      <c r="C12" s="192"/>
      <c r="D12" s="192"/>
      <c r="E12" s="192"/>
      <c r="F12" s="192"/>
    </row>
    <row r="13" spans="1:6" ht="15.75" x14ac:dyDescent="0.25">
      <c r="A13" s="193" t="s">
        <v>3</v>
      </c>
      <c r="B13" s="193"/>
      <c r="C13" s="193"/>
      <c r="D13" s="193"/>
      <c r="E13" s="193"/>
      <c r="F13" s="193"/>
    </row>
    <row r="14" spans="1:6" ht="18.75" x14ac:dyDescent="0.25">
      <c r="A14" s="59"/>
      <c r="B14" s="59"/>
      <c r="C14" s="59"/>
      <c r="D14" s="59"/>
      <c r="E14" s="59"/>
      <c r="F14" s="59"/>
    </row>
    <row r="15" spans="1:6" ht="61.5" customHeight="1" x14ac:dyDescent="0.25">
      <c r="A15" s="194" t="str">
        <f>'1. паспорт местоположение'!A15:C15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94"/>
      <c r="C15" s="194"/>
      <c r="D15" s="194"/>
      <c r="E15" s="194"/>
      <c r="F15" s="194"/>
    </row>
    <row r="16" spans="1:6" ht="15.75" x14ac:dyDescent="0.25">
      <c r="A16" s="193" t="s">
        <v>2</v>
      </c>
      <c r="B16" s="193"/>
      <c r="C16" s="193"/>
      <c r="D16" s="193"/>
      <c r="E16" s="193"/>
      <c r="F16" s="193"/>
    </row>
    <row r="17" spans="1:6" ht="18.75" x14ac:dyDescent="0.25">
      <c r="A17" s="59"/>
      <c r="B17" s="59"/>
      <c r="C17" s="59"/>
      <c r="D17" s="59"/>
      <c r="E17" s="59"/>
      <c r="F17" s="59"/>
    </row>
    <row r="18" spans="1:6" ht="18.75" x14ac:dyDescent="0.25">
      <c r="A18" s="209" t="s">
        <v>291</v>
      </c>
      <c r="B18" s="209"/>
      <c r="C18" s="209"/>
      <c r="D18" s="209"/>
      <c r="E18" s="209"/>
      <c r="F18" s="209"/>
    </row>
    <row r="19" spans="1:6" x14ac:dyDescent="0.25">
      <c r="A19" s="28"/>
      <c r="B19" s="28"/>
      <c r="C19" s="28"/>
      <c r="D19" s="28"/>
      <c r="E19" s="28"/>
      <c r="F19" s="28"/>
    </row>
    <row r="20" spans="1:6" ht="15.75" thickBot="1" x14ac:dyDescent="0.3">
      <c r="A20" s="28"/>
      <c r="B20" s="28"/>
      <c r="C20" s="28"/>
      <c r="D20" s="28"/>
      <c r="E20" s="28"/>
      <c r="F20" s="28"/>
    </row>
    <row r="21" spans="1:6" ht="15.75" x14ac:dyDescent="0.25">
      <c r="A21" s="28"/>
      <c r="B21" s="233" t="s">
        <v>292</v>
      </c>
      <c r="C21" s="234"/>
      <c r="D21" s="234"/>
      <c r="E21" s="235"/>
      <c r="F21" s="28"/>
    </row>
    <row r="22" spans="1:6" ht="15.75" x14ac:dyDescent="0.25">
      <c r="A22" s="28"/>
      <c r="B22" s="230" t="s">
        <v>293</v>
      </c>
      <c r="C22" s="231"/>
      <c r="D22" s="231" t="s">
        <v>294</v>
      </c>
      <c r="E22" s="232"/>
      <c r="F22" s="28"/>
    </row>
    <row r="23" spans="1:6" ht="63" x14ac:dyDescent="0.25">
      <c r="A23" s="28"/>
      <c r="B23" s="87" t="s">
        <v>295</v>
      </c>
      <c r="C23" s="132" t="s">
        <v>466</v>
      </c>
      <c r="D23" s="88" t="s">
        <v>296</v>
      </c>
      <c r="E23" s="89" t="s">
        <v>297</v>
      </c>
      <c r="F23" s="28"/>
    </row>
    <row r="24" spans="1:6" ht="15.75" x14ac:dyDescent="0.25">
      <c r="A24" s="28"/>
      <c r="B24" s="90">
        <v>-131.07146672485001</v>
      </c>
      <c r="C24" s="91">
        <v>0.15</v>
      </c>
      <c r="D24" s="92">
        <v>14</v>
      </c>
      <c r="E24" s="92" t="s">
        <v>298</v>
      </c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8"/>
      <c r="B29" s="28"/>
      <c r="C29" s="28"/>
      <c r="D29" s="28"/>
      <c r="E29" s="28"/>
      <c r="F29" s="28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28"/>
      <c r="B31" s="28"/>
      <c r="C31" s="28"/>
      <c r="D31" s="28"/>
      <c r="E31" s="28"/>
      <c r="F31" s="28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55" zoomScaleNormal="100" zoomScaleSheetLayoutView="55" workbookViewId="0">
      <selection activeCell="C26" sqref="C26:D54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4" width="16.4257812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3" t="s">
        <v>57</v>
      </c>
    </row>
    <row r="2" spans="1:44" ht="18.75" x14ac:dyDescent="0.3">
      <c r="L2" s="24" t="s">
        <v>6</v>
      </c>
    </row>
    <row r="3" spans="1:44" ht="18.75" x14ac:dyDescent="0.3">
      <c r="L3" s="24" t="s">
        <v>56</v>
      </c>
    </row>
    <row r="4" spans="1:44" ht="18.75" x14ac:dyDescent="0.3">
      <c r="K4" s="24"/>
    </row>
    <row r="5" spans="1:44" x14ac:dyDescent="0.25">
      <c r="A5" s="187" t="str">
        <f>'1. паспорт местоположение'!$A$5</f>
        <v>Год раскрытия информации: 2024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1:44" ht="18.75" x14ac:dyDescent="0.3">
      <c r="K6" s="24"/>
    </row>
    <row r="7" spans="1:44" ht="18.75" x14ac:dyDescent="0.25">
      <c r="A7" s="191" t="s">
        <v>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44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</row>
    <row r="9" spans="1:44" ht="18.75" x14ac:dyDescent="0.25">
      <c r="A9" s="209" t="str">
        <f>'3.3 паспорт описание'!A9:C9</f>
        <v>АО "Чеченэнерго"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44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4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44" ht="18.75" x14ac:dyDescent="0.25">
      <c r="A12" s="209" t="str">
        <f>'3.3 паспорт описание'!A12:C12</f>
        <v>M_Che423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</row>
    <row r="13" spans="1:44" x14ac:dyDescent="0.25">
      <c r="A13" s="193" t="s">
        <v>3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4" ht="18.75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44" ht="48.75" customHeight="1" x14ac:dyDescent="0.25">
      <c r="A15" s="218" t="str">
        <f>'3.3 паспорт описание'!A15:C15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</row>
    <row r="16" spans="1:44" x14ac:dyDescent="0.25">
      <c r="A16" s="193" t="s">
        <v>2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 x14ac:dyDescent="0.25">
      <c r="L17" s="62"/>
    </row>
    <row r="18" spans="1:12" x14ac:dyDescent="0.25">
      <c r="K18" s="6"/>
    </row>
    <row r="19" spans="1:12" ht="15.75" customHeight="1" x14ac:dyDescent="0.25">
      <c r="A19" s="244" t="s">
        <v>273</v>
      </c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</row>
    <row r="20" spans="1:12" x14ac:dyDescent="0.25">
      <c r="A20" s="63"/>
      <c r="B20" s="63"/>
    </row>
    <row r="21" spans="1:12" ht="28.5" customHeight="1" x14ac:dyDescent="0.25">
      <c r="A21" s="236" t="s">
        <v>158</v>
      </c>
      <c r="B21" s="236" t="s">
        <v>157</v>
      </c>
      <c r="C21" s="239" t="s">
        <v>219</v>
      </c>
      <c r="D21" s="240"/>
      <c r="E21" s="240"/>
      <c r="F21" s="240"/>
      <c r="G21" s="240"/>
      <c r="H21" s="241"/>
      <c r="I21" s="236" t="s">
        <v>156</v>
      </c>
      <c r="J21" s="236" t="s">
        <v>221</v>
      </c>
      <c r="K21" s="236" t="s">
        <v>155</v>
      </c>
      <c r="L21" s="245" t="s">
        <v>220</v>
      </c>
    </row>
    <row r="22" spans="1:12" ht="58.5" customHeight="1" x14ac:dyDescent="0.25">
      <c r="A22" s="237"/>
      <c r="B22" s="237"/>
      <c r="C22" s="242" t="s">
        <v>0</v>
      </c>
      <c r="D22" s="243"/>
      <c r="E22" s="16"/>
      <c r="F22" s="17"/>
      <c r="G22" s="242" t="s">
        <v>7</v>
      </c>
      <c r="H22" s="243"/>
      <c r="I22" s="237"/>
      <c r="J22" s="237"/>
      <c r="K22" s="237"/>
      <c r="L22" s="246"/>
    </row>
    <row r="23" spans="1:12" ht="34.5" customHeight="1" x14ac:dyDescent="0.25">
      <c r="A23" s="238"/>
      <c r="B23" s="238"/>
      <c r="C23" s="13" t="s">
        <v>154</v>
      </c>
      <c r="D23" s="13" t="s">
        <v>153</v>
      </c>
      <c r="E23" s="13" t="s">
        <v>154</v>
      </c>
      <c r="F23" s="13" t="s">
        <v>153</v>
      </c>
      <c r="G23" s="13" t="s">
        <v>154</v>
      </c>
      <c r="H23" s="13" t="s">
        <v>153</v>
      </c>
      <c r="I23" s="238"/>
      <c r="J23" s="238"/>
      <c r="K23" s="238"/>
      <c r="L23" s="247"/>
    </row>
    <row r="24" spans="1:12" x14ac:dyDescent="0.25">
      <c r="A24" s="123">
        <v>1</v>
      </c>
      <c r="B24" s="12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</row>
    <row r="25" spans="1:12" s="33" customFormat="1" ht="31.5" x14ac:dyDescent="0.25">
      <c r="A25" s="123">
        <v>1</v>
      </c>
      <c r="B25" s="85" t="s">
        <v>152</v>
      </c>
      <c r="C25" s="31"/>
      <c r="D25" s="31"/>
      <c r="E25" s="31"/>
      <c r="F25" s="31"/>
      <c r="G25" s="31"/>
      <c r="H25" s="31"/>
      <c r="I25" s="31"/>
      <c r="J25" s="31"/>
      <c r="K25" s="4"/>
      <c r="L25" s="32"/>
    </row>
    <row r="26" spans="1:12" s="33" customFormat="1" ht="21.75" customHeight="1" x14ac:dyDescent="0.25">
      <c r="A26" s="123" t="s">
        <v>151</v>
      </c>
      <c r="B26" s="4" t="s">
        <v>226</v>
      </c>
      <c r="C26" s="150">
        <v>44294</v>
      </c>
      <c r="D26" s="150">
        <v>44294</v>
      </c>
      <c r="E26" s="34" t="s">
        <v>288</v>
      </c>
      <c r="F26" s="34" t="s">
        <v>288</v>
      </c>
      <c r="G26" s="140">
        <v>44294</v>
      </c>
      <c r="H26" s="140">
        <v>44294</v>
      </c>
      <c r="I26" s="35">
        <v>1</v>
      </c>
      <c r="J26" s="35" t="s">
        <v>301</v>
      </c>
      <c r="K26" s="35" t="s">
        <v>301</v>
      </c>
      <c r="L26" s="35" t="s">
        <v>301</v>
      </c>
    </row>
    <row r="27" spans="1:12" s="33" customFormat="1" ht="39" customHeight="1" x14ac:dyDescent="0.25">
      <c r="A27" s="123" t="s">
        <v>150</v>
      </c>
      <c r="B27" s="4" t="s">
        <v>228</v>
      </c>
      <c r="C27" s="151" t="s">
        <v>288</v>
      </c>
      <c r="D27" s="151" t="s">
        <v>288</v>
      </c>
      <c r="E27" s="34" t="s">
        <v>288</v>
      </c>
      <c r="F27" s="34" t="s">
        <v>288</v>
      </c>
      <c r="G27" s="35" t="s">
        <v>288</v>
      </c>
      <c r="H27" s="35" t="s">
        <v>288</v>
      </c>
      <c r="I27" s="35" t="s">
        <v>301</v>
      </c>
      <c r="J27" s="35" t="s">
        <v>301</v>
      </c>
      <c r="K27" s="35" t="s">
        <v>301</v>
      </c>
      <c r="L27" s="35" t="s">
        <v>301</v>
      </c>
    </row>
    <row r="28" spans="1:12" s="33" customFormat="1" ht="70.5" customHeight="1" x14ac:dyDescent="0.25">
      <c r="A28" s="123" t="s">
        <v>227</v>
      </c>
      <c r="B28" s="4" t="s">
        <v>232</v>
      </c>
      <c r="C28" s="151" t="s">
        <v>301</v>
      </c>
      <c r="D28" s="151" t="s">
        <v>301</v>
      </c>
      <c r="E28" s="34" t="s">
        <v>288</v>
      </c>
      <c r="F28" s="34" t="s">
        <v>288</v>
      </c>
      <c r="G28" s="35" t="s">
        <v>301</v>
      </c>
      <c r="H28" s="35" t="s">
        <v>301</v>
      </c>
      <c r="I28" s="35" t="s">
        <v>301</v>
      </c>
      <c r="J28" s="35" t="s">
        <v>301</v>
      </c>
      <c r="K28" s="35" t="s">
        <v>301</v>
      </c>
      <c r="L28" s="35" t="s">
        <v>301</v>
      </c>
    </row>
    <row r="29" spans="1:12" s="33" customFormat="1" ht="54" customHeight="1" x14ac:dyDescent="0.25">
      <c r="A29" s="123" t="s">
        <v>149</v>
      </c>
      <c r="B29" s="4" t="s">
        <v>231</v>
      </c>
      <c r="C29" s="151" t="s">
        <v>301</v>
      </c>
      <c r="D29" s="151" t="s">
        <v>301</v>
      </c>
      <c r="E29" s="34" t="s">
        <v>288</v>
      </c>
      <c r="F29" s="34" t="s">
        <v>288</v>
      </c>
      <c r="G29" s="35" t="s">
        <v>301</v>
      </c>
      <c r="H29" s="35" t="s">
        <v>301</v>
      </c>
      <c r="I29" s="35" t="s">
        <v>301</v>
      </c>
      <c r="J29" s="35" t="s">
        <v>301</v>
      </c>
      <c r="K29" s="35" t="s">
        <v>301</v>
      </c>
      <c r="L29" s="35" t="s">
        <v>301</v>
      </c>
    </row>
    <row r="30" spans="1:12" s="33" customFormat="1" ht="63.75" customHeight="1" x14ac:dyDescent="0.25">
      <c r="A30" s="123" t="s">
        <v>148</v>
      </c>
      <c r="B30" s="4" t="s">
        <v>233</v>
      </c>
      <c r="C30" s="151" t="s">
        <v>301</v>
      </c>
      <c r="D30" s="151" t="s">
        <v>301</v>
      </c>
      <c r="E30" s="31"/>
      <c r="F30" s="31"/>
      <c r="G30" s="35" t="s">
        <v>301</v>
      </c>
      <c r="H30" s="35" t="s">
        <v>301</v>
      </c>
      <c r="I30" s="35" t="s">
        <v>301</v>
      </c>
      <c r="J30" s="35" t="s">
        <v>301</v>
      </c>
      <c r="K30" s="35" t="s">
        <v>301</v>
      </c>
      <c r="L30" s="35" t="s">
        <v>301</v>
      </c>
    </row>
    <row r="31" spans="1:12" s="33" customFormat="1" ht="54" customHeight="1" x14ac:dyDescent="0.25">
      <c r="A31" s="123" t="s">
        <v>147</v>
      </c>
      <c r="B31" s="86" t="s">
        <v>229</v>
      </c>
      <c r="C31" s="150">
        <v>44407</v>
      </c>
      <c r="D31" s="150">
        <v>44407</v>
      </c>
      <c r="E31" s="31"/>
      <c r="F31" s="31"/>
      <c r="G31" s="140">
        <v>44407</v>
      </c>
      <c r="H31" s="140">
        <v>44407</v>
      </c>
      <c r="I31" s="35">
        <v>1</v>
      </c>
      <c r="J31" s="35" t="s">
        <v>301</v>
      </c>
      <c r="K31" s="35" t="s">
        <v>301</v>
      </c>
      <c r="L31" s="35" t="s">
        <v>301</v>
      </c>
    </row>
    <row r="32" spans="1:12" s="33" customFormat="1" ht="31.5" x14ac:dyDescent="0.25">
      <c r="A32" s="123" t="s">
        <v>145</v>
      </c>
      <c r="B32" s="86" t="s">
        <v>234</v>
      </c>
      <c r="C32" s="150">
        <v>44419</v>
      </c>
      <c r="D32" s="150">
        <v>44419</v>
      </c>
      <c r="E32" s="31"/>
      <c r="F32" s="31"/>
      <c r="G32" s="140">
        <v>44419</v>
      </c>
      <c r="H32" s="140">
        <v>44419</v>
      </c>
      <c r="I32" s="35">
        <v>1</v>
      </c>
      <c r="J32" s="35" t="s">
        <v>301</v>
      </c>
      <c r="K32" s="35" t="s">
        <v>301</v>
      </c>
      <c r="L32" s="35" t="s">
        <v>301</v>
      </c>
    </row>
    <row r="33" spans="1:12" s="33" customFormat="1" ht="41.25" customHeight="1" x14ac:dyDescent="0.25">
      <c r="A33" s="123" t="s">
        <v>245</v>
      </c>
      <c r="B33" s="86" t="s">
        <v>172</v>
      </c>
      <c r="C33" s="152">
        <v>44476</v>
      </c>
      <c r="D33" s="152">
        <v>44476</v>
      </c>
      <c r="E33" s="31"/>
      <c r="F33" s="31"/>
      <c r="G33" s="126">
        <v>44476</v>
      </c>
      <c r="H33" s="126">
        <v>44476</v>
      </c>
      <c r="I33" s="35">
        <v>1</v>
      </c>
      <c r="J33" s="35" t="s">
        <v>301</v>
      </c>
      <c r="K33" s="35" t="s">
        <v>301</v>
      </c>
      <c r="L33" s="35" t="s">
        <v>301</v>
      </c>
    </row>
    <row r="34" spans="1:12" s="33" customFormat="1" ht="47.25" customHeight="1" x14ac:dyDescent="0.25">
      <c r="A34" s="123" t="s">
        <v>246</v>
      </c>
      <c r="B34" s="86" t="s">
        <v>238</v>
      </c>
      <c r="C34" s="150" t="s">
        <v>288</v>
      </c>
      <c r="D34" s="150" t="s">
        <v>288</v>
      </c>
      <c r="E34" s="34" t="s">
        <v>288</v>
      </c>
      <c r="F34" s="34" t="s">
        <v>288</v>
      </c>
      <c r="G34" s="140" t="s">
        <v>288</v>
      </c>
      <c r="H34" s="140" t="s">
        <v>288</v>
      </c>
      <c r="I34" s="35" t="s">
        <v>301</v>
      </c>
      <c r="J34" s="35" t="s">
        <v>301</v>
      </c>
      <c r="K34" s="35" t="s">
        <v>301</v>
      </c>
      <c r="L34" s="35" t="s">
        <v>301</v>
      </c>
    </row>
    <row r="35" spans="1:12" s="33" customFormat="1" ht="49.5" customHeight="1" x14ac:dyDescent="0.25">
      <c r="A35" s="123" t="s">
        <v>247</v>
      </c>
      <c r="B35" s="86" t="s">
        <v>146</v>
      </c>
      <c r="C35" s="150">
        <v>44547</v>
      </c>
      <c r="D35" s="150">
        <v>44547</v>
      </c>
      <c r="E35" s="7"/>
      <c r="F35" s="7"/>
      <c r="G35" s="140">
        <v>44547</v>
      </c>
      <c r="H35" s="140">
        <v>44547</v>
      </c>
      <c r="I35" s="35">
        <v>1</v>
      </c>
      <c r="J35" s="35" t="s">
        <v>301</v>
      </c>
      <c r="K35" s="35" t="s">
        <v>301</v>
      </c>
      <c r="L35" s="35" t="s">
        <v>301</v>
      </c>
    </row>
    <row r="36" spans="1:12" s="33" customFormat="1" ht="37.5" customHeight="1" x14ac:dyDescent="0.25">
      <c r="A36" s="123" t="s">
        <v>248</v>
      </c>
      <c r="B36" s="86" t="s">
        <v>230</v>
      </c>
      <c r="C36" s="150">
        <v>44880</v>
      </c>
      <c r="D36" s="150">
        <v>44895</v>
      </c>
      <c r="E36" s="34">
        <v>42884</v>
      </c>
      <c r="F36" s="34">
        <v>42884</v>
      </c>
      <c r="G36" s="140" t="s">
        <v>288</v>
      </c>
      <c r="H36" s="140" t="s">
        <v>288</v>
      </c>
      <c r="I36" s="35">
        <v>1</v>
      </c>
      <c r="J36" s="35" t="s">
        <v>301</v>
      </c>
      <c r="K36" s="35" t="s">
        <v>301</v>
      </c>
      <c r="L36" s="35" t="s">
        <v>301</v>
      </c>
    </row>
    <row r="37" spans="1:12" s="33" customFormat="1" ht="27" customHeight="1" x14ac:dyDescent="0.25">
      <c r="A37" s="123" t="s">
        <v>249</v>
      </c>
      <c r="B37" s="86" t="s">
        <v>144</v>
      </c>
      <c r="C37" s="153">
        <f>C31</f>
        <v>44407</v>
      </c>
      <c r="D37" s="153">
        <f>D32</f>
        <v>44419</v>
      </c>
      <c r="E37" s="36"/>
      <c r="F37" s="7"/>
      <c r="G37" s="125">
        <f>G31</f>
        <v>44407</v>
      </c>
      <c r="H37" s="125">
        <f>H32</f>
        <v>44419</v>
      </c>
      <c r="I37" s="35">
        <v>1</v>
      </c>
      <c r="J37" s="35" t="s">
        <v>301</v>
      </c>
      <c r="K37" s="35" t="s">
        <v>301</v>
      </c>
      <c r="L37" s="35" t="s">
        <v>301</v>
      </c>
    </row>
    <row r="38" spans="1:12" s="33" customFormat="1" ht="30.75" customHeight="1" x14ac:dyDescent="0.25">
      <c r="A38" s="123" t="s">
        <v>250</v>
      </c>
      <c r="B38" s="85" t="s">
        <v>143</v>
      </c>
      <c r="C38" s="150"/>
      <c r="D38" s="150"/>
      <c r="E38" s="4"/>
      <c r="F38" s="4"/>
      <c r="G38" s="140"/>
      <c r="H38" s="140"/>
      <c r="I38" s="35"/>
      <c r="J38" s="35"/>
      <c r="K38" s="4"/>
      <c r="L38" s="4"/>
    </row>
    <row r="39" spans="1:12" s="33" customFormat="1" ht="78.75" x14ac:dyDescent="0.25">
      <c r="A39" s="123">
        <v>2</v>
      </c>
      <c r="B39" s="86" t="s">
        <v>235</v>
      </c>
      <c r="C39" s="152">
        <v>44907</v>
      </c>
      <c r="D39" s="152">
        <v>44907</v>
      </c>
      <c r="E39" s="35" t="s">
        <v>301</v>
      </c>
      <c r="F39" s="35" t="s">
        <v>301</v>
      </c>
      <c r="G39" s="126">
        <v>44907</v>
      </c>
      <c r="H39" s="126">
        <v>44907</v>
      </c>
      <c r="I39" s="35">
        <v>1</v>
      </c>
      <c r="J39" s="35" t="s">
        <v>301</v>
      </c>
      <c r="K39" s="35" t="s">
        <v>301</v>
      </c>
      <c r="L39" s="35" t="s">
        <v>301</v>
      </c>
    </row>
    <row r="40" spans="1:12" s="33" customFormat="1" ht="33.75" customHeight="1" x14ac:dyDescent="0.25">
      <c r="A40" s="123" t="s">
        <v>142</v>
      </c>
      <c r="B40" s="86" t="s">
        <v>237</v>
      </c>
      <c r="C40" s="152">
        <v>44915</v>
      </c>
      <c r="D40" s="152">
        <v>44946</v>
      </c>
      <c r="E40" s="4"/>
      <c r="F40" s="4"/>
      <c r="G40" s="126">
        <v>44915</v>
      </c>
      <c r="H40" s="126">
        <v>44946</v>
      </c>
      <c r="I40" s="35">
        <v>1</v>
      </c>
      <c r="J40" s="35" t="s">
        <v>301</v>
      </c>
      <c r="K40" s="35" t="s">
        <v>301</v>
      </c>
      <c r="L40" s="35" t="s">
        <v>301</v>
      </c>
    </row>
    <row r="41" spans="1:12" s="33" customFormat="1" ht="63" customHeight="1" x14ac:dyDescent="0.25">
      <c r="A41" s="123" t="s">
        <v>141</v>
      </c>
      <c r="B41" s="85" t="s">
        <v>286</v>
      </c>
      <c r="C41" s="150"/>
      <c r="D41" s="150"/>
      <c r="E41" s="4"/>
      <c r="F41" s="4"/>
      <c r="G41" s="140"/>
      <c r="H41" s="140"/>
      <c r="I41" s="35"/>
      <c r="J41" s="35"/>
      <c r="K41" s="4"/>
      <c r="L41" s="4"/>
    </row>
    <row r="42" spans="1:12" s="33" customFormat="1" ht="58.5" customHeight="1" x14ac:dyDescent="0.25">
      <c r="A42" s="123">
        <v>3</v>
      </c>
      <c r="B42" s="86" t="s">
        <v>236</v>
      </c>
      <c r="C42" s="152">
        <v>44905</v>
      </c>
      <c r="D42" s="152">
        <v>44915</v>
      </c>
      <c r="E42" s="4"/>
      <c r="F42" s="4"/>
      <c r="G42" s="126">
        <v>44907</v>
      </c>
      <c r="H42" s="126">
        <v>44915</v>
      </c>
      <c r="I42" s="35">
        <v>1</v>
      </c>
      <c r="J42" s="35" t="s">
        <v>301</v>
      </c>
      <c r="K42" s="35" t="s">
        <v>301</v>
      </c>
      <c r="L42" s="35" t="s">
        <v>301</v>
      </c>
    </row>
    <row r="43" spans="1:12" s="33" customFormat="1" ht="34.5" customHeight="1" x14ac:dyDescent="0.25">
      <c r="A43" s="123" t="s">
        <v>140</v>
      </c>
      <c r="B43" s="86" t="s">
        <v>138</v>
      </c>
      <c r="C43" s="152">
        <v>44946</v>
      </c>
      <c r="D43" s="152">
        <v>45488</v>
      </c>
      <c r="E43" s="4"/>
      <c r="F43" s="4"/>
      <c r="G43" s="126">
        <v>44946</v>
      </c>
      <c r="H43" s="126">
        <v>45366</v>
      </c>
      <c r="I43" s="35">
        <v>1</v>
      </c>
      <c r="J43" s="35" t="s">
        <v>301</v>
      </c>
      <c r="K43" s="35" t="s">
        <v>301</v>
      </c>
      <c r="L43" s="35" t="s">
        <v>301</v>
      </c>
    </row>
    <row r="44" spans="1:12" s="33" customFormat="1" ht="24.75" customHeight="1" x14ac:dyDescent="0.25">
      <c r="A44" s="123" t="s">
        <v>139</v>
      </c>
      <c r="B44" s="86" t="s">
        <v>136</v>
      </c>
      <c r="C44" s="152">
        <v>44995</v>
      </c>
      <c r="D44" s="152">
        <v>45590</v>
      </c>
      <c r="E44" s="4"/>
      <c r="F44" s="4"/>
      <c r="G44" s="126">
        <v>44995</v>
      </c>
      <c r="H44" s="140">
        <v>45376</v>
      </c>
      <c r="I44" s="35">
        <v>1</v>
      </c>
      <c r="J44" s="35" t="s">
        <v>301</v>
      </c>
      <c r="K44" s="35" t="s">
        <v>301</v>
      </c>
      <c r="L44" s="35" t="s">
        <v>301</v>
      </c>
    </row>
    <row r="45" spans="1:12" s="33" customFormat="1" ht="90.75" customHeight="1" x14ac:dyDescent="0.25">
      <c r="A45" s="123" t="s">
        <v>137</v>
      </c>
      <c r="B45" s="86" t="s">
        <v>241</v>
      </c>
      <c r="C45" s="152">
        <v>45592</v>
      </c>
      <c r="D45" s="152">
        <v>45592</v>
      </c>
      <c r="E45" s="34" t="s">
        <v>288</v>
      </c>
      <c r="F45" s="34" t="s">
        <v>288</v>
      </c>
      <c r="G45" s="35" t="s">
        <v>511</v>
      </c>
      <c r="H45" s="35" t="s">
        <v>511</v>
      </c>
      <c r="I45" s="35">
        <v>1</v>
      </c>
      <c r="J45" s="35" t="s">
        <v>301</v>
      </c>
      <c r="K45" s="35" t="s">
        <v>301</v>
      </c>
      <c r="L45" s="35" t="s">
        <v>301</v>
      </c>
    </row>
    <row r="46" spans="1:12" s="33" customFormat="1" ht="167.25" customHeight="1" x14ac:dyDescent="0.25">
      <c r="A46" s="123" t="s">
        <v>135</v>
      </c>
      <c r="B46" s="86" t="s">
        <v>239</v>
      </c>
      <c r="C46" s="150" t="s">
        <v>288</v>
      </c>
      <c r="D46" s="150" t="s">
        <v>288</v>
      </c>
      <c r="E46" s="34" t="s">
        <v>288</v>
      </c>
      <c r="F46" s="34" t="s">
        <v>288</v>
      </c>
      <c r="G46" s="35" t="s">
        <v>301</v>
      </c>
      <c r="H46" s="35" t="s">
        <v>301</v>
      </c>
      <c r="I46" s="35" t="s">
        <v>301</v>
      </c>
      <c r="J46" s="35" t="s">
        <v>301</v>
      </c>
      <c r="K46" s="35" t="s">
        <v>301</v>
      </c>
      <c r="L46" s="35" t="s">
        <v>301</v>
      </c>
    </row>
    <row r="47" spans="1:12" s="33" customFormat="1" ht="30.75" customHeight="1" x14ac:dyDescent="0.25">
      <c r="A47" s="123" t="s">
        <v>133</v>
      </c>
      <c r="B47" s="86" t="s">
        <v>134</v>
      </c>
      <c r="C47" s="152">
        <v>45592</v>
      </c>
      <c r="D47" s="152">
        <v>45623</v>
      </c>
      <c r="E47" s="4"/>
      <c r="F47" s="4"/>
      <c r="G47" s="35" t="s">
        <v>512</v>
      </c>
      <c r="H47" s="35" t="s">
        <v>514</v>
      </c>
      <c r="I47" s="35">
        <v>1</v>
      </c>
      <c r="J47" s="35" t="s">
        <v>301</v>
      </c>
      <c r="K47" s="35" t="s">
        <v>301</v>
      </c>
      <c r="L47" s="35" t="s">
        <v>301</v>
      </c>
    </row>
    <row r="48" spans="1:12" s="33" customFormat="1" ht="37.5" customHeight="1" x14ac:dyDescent="0.25">
      <c r="A48" s="123" t="s">
        <v>251</v>
      </c>
      <c r="B48" s="85" t="s">
        <v>132</v>
      </c>
      <c r="C48" s="150"/>
      <c r="D48" s="150"/>
      <c r="E48" s="4"/>
      <c r="F48" s="4"/>
      <c r="G48" s="35"/>
      <c r="H48" s="35"/>
      <c r="I48" s="35"/>
      <c r="J48" s="35"/>
      <c r="K48" s="4"/>
      <c r="L48" s="4"/>
    </row>
    <row r="49" spans="1:12" s="33" customFormat="1" ht="35.25" customHeight="1" x14ac:dyDescent="0.25">
      <c r="A49" s="123">
        <v>4</v>
      </c>
      <c r="B49" s="86" t="s">
        <v>130</v>
      </c>
      <c r="C49" s="152">
        <v>45623</v>
      </c>
      <c r="D49" s="152">
        <v>45625</v>
      </c>
      <c r="E49" s="4"/>
      <c r="F49" s="4"/>
      <c r="G49" s="35" t="s">
        <v>515</v>
      </c>
      <c r="H49" s="35" t="s">
        <v>513</v>
      </c>
      <c r="I49" s="35">
        <v>1</v>
      </c>
      <c r="J49" s="35" t="s">
        <v>301</v>
      </c>
      <c r="K49" s="35" t="s">
        <v>301</v>
      </c>
      <c r="L49" s="35" t="s">
        <v>301</v>
      </c>
    </row>
    <row r="50" spans="1:12" s="33" customFormat="1" ht="86.25" customHeight="1" x14ac:dyDescent="0.25">
      <c r="A50" s="123" t="s">
        <v>131</v>
      </c>
      <c r="B50" s="86" t="s">
        <v>240</v>
      </c>
      <c r="C50" s="152">
        <v>45626</v>
      </c>
      <c r="D50" s="152">
        <v>45626</v>
      </c>
      <c r="E50" s="35" t="s">
        <v>301</v>
      </c>
      <c r="F50" s="35" t="s">
        <v>301</v>
      </c>
      <c r="G50" s="35" t="s">
        <v>516</v>
      </c>
      <c r="H50" s="35" t="s">
        <v>516</v>
      </c>
      <c r="I50" s="35">
        <v>1</v>
      </c>
      <c r="J50" s="35" t="s">
        <v>301</v>
      </c>
      <c r="K50" s="35" t="s">
        <v>301</v>
      </c>
      <c r="L50" s="35" t="s">
        <v>301</v>
      </c>
    </row>
    <row r="51" spans="1:12" s="33" customFormat="1" ht="77.25" customHeight="1" x14ac:dyDescent="0.25">
      <c r="A51" s="123" t="s">
        <v>129</v>
      </c>
      <c r="B51" s="86" t="s">
        <v>242</v>
      </c>
      <c r="C51" s="152">
        <v>45626</v>
      </c>
      <c r="D51" s="152">
        <v>45626</v>
      </c>
      <c r="E51" s="34" t="s">
        <v>288</v>
      </c>
      <c r="F51" s="34" t="s">
        <v>288</v>
      </c>
      <c r="G51" s="35" t="s">
        <v>517</v>
      </c>
      <c r="H51" s="35" t="s">
        <v>517</v>
      </c>
      <c r="I51" s="35">
        <v>1</v>
      </c>
      <c r="J51" s="35" t="s">
        <v>301</v>
      </c>
      <c r="K51" s="35" t="s">
        <v>301</v>
      </c>
      <c r="L51" s="35" t="s">
        <v>301</v>
      </c>
    </row>
    <row r="52" spans="1:12" s="33" customFormat="1" ht="71.25" customHeight="1" x14ac:dyDescent="0.25">
      <c r="A52" s="123" t="s">
        <v>127</v>
      </c>
      <c r="B52" s="86" t="s">
        <v>128</v>
      </c>
      <c r="C52" s="152">
        <v>45626</v>
      </c>
      <c r="D52" s="152">
        <v>45626</v>
      </c>
      <c r="E52" s="34" t="s">
        <v>288</v>
      </c>
      <c r="F52" s="34" t="s">
        <v>288</v>
      </c>
      <c r="G52" s="35" t="s">
        <v>301</v>
      </c>
      <c r="H52" s="35" t="s">
        <v>301</v>
      </c>
      <c r="I52" s="35" t="s">
        <v>301</v>
      </c>
      <c r="J52" s="35" t="s">
        <v>301</v>
      </c>
      <c r="K52" s="35" t="s">
        <v>301</v>
      </c>
      <c r="L52" s="35" t="s">
        <v>301</v>
      </c>
    </row>
    <row r="53" spans="1:12" s="33" customFormat="1" ht="48" customHeight="1" x14ac:dyDescent="0.25">
      <c r="A53" s="123" t="s">
        <v>125</v>
      </c>
      <c r="B53" s="33" t="s">
        <v>243</v>
      </c>
      <c r="C53" s="152">
        <v>45626</v>
      </c>
      <c r="D53" s="152">
        <v>45626</v>
      </c>
      <c r="E53" s="35" t="s">
        <v>301</v>
      </c>
      <c r="F53" s="35" t="s">
        <v>301</v>
      </c>
      <c r="G53" s="35" t="s">
        <v>516</v>
      </c>
      <c r="H53" s="35" t="s">
        <v>516</v>
      </c>
      <c r="I53" s="35">
        <v>1</v>
      </c>
      <c r="J53" s="35" t="s">
        <v>301</v>
      </c>
      <c r="K53" s="35" t="s">
        <v>301</v>
      </c>
      <c r="L53" s="35" t="s">
        <v>301</v>
      </c>
    </row>
    <row r="54" spans="1:12" s="33" customFormat="1" ht="46.5" customHeight="1" x14ac:dyDescent="0.25">
      <c r="A54" s="123" t="s">
        <v>244</v>
      </c>
      <c r="B54" s="86" t="s">
        <v>126</v>
      </c>
      <c r="C54" s="151" t="s">
        <v>301</v>
      </c>
      <c r="D54" s="151" t="s">
        <v>301</v>
      </c>
      <c r="E54" s="4">
        <v>43458</v>
      </c>
      <c r="F54" s="4">
        <v>43458</v>
      </c>
      <c r="G54" s="140" t="s">
        <v>288</v>
      </c>
      <c r="H54" s="140" t="s">
        <v>288</v>
      </c>
      <c r="I54" s="35" t="s">
        <v>301</v>
      </c>
      <c r="J54" s="35" t="s">
        <v>301</v>
      </c>
      <c r="K54" s="35" t="s">
        <v>301</v>
      </c>
      <c r="L54" s="35" t="s">
        <v>301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M75"/>
  <sheetViews>
    <sheetView topLeftCell="A19" zoomScale="70" zoomScaleNormal="70" zoomScaleSheetLayoutView="75" workbookViewId="0">
      <selection activeCell="G60" sqref="G60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10" width="8.5703125" style="8" customWidth="1"/>
    <col min="11" max="11" width="9.7109375" style="8" customWidth="1"/>
    <col min="12" max="16384" width="9.140625" style="8"/>
  </cols>
  <sheetData>
    <row r="1" spans="1:11" ht="18.75" x14ac:dyDescent="0.25">
      <c r="K1" s="23" t="s">
        <v>57</v>
      </c>
    </row>
    <row r="2" spans="1:11" ht="18.75" x14ac:dyDescent="0.3">
      <c r="K2" s="24" t="s">
        <v>6</v>
      </c>
    </row>
    <row r="3" spans="1:11" ht="18.75" x14ac:dyDescent="0.3">
      <c r="K3" s="24" t="s">
        <v>56</v>
      </c>
    </row>
    <row r="4" spans="1:11" ht="18.75" customHeight="1" x14ac:dyDescent="0.25">
      <c r="A4" s="187" t="str">
        <f>'1. паспорт местоположение'!$A$5</f>
        <v>Год раскрытия информации: 2024 год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6" spans="1:11" ht="18.75" x14ac:dyDescent="0.25">
      <c r="A6" s="191" t="s">
        <v>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</row>
    <row r="7" spans="1:11" ht="18.75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192" t="str">
        <f>'6.1. Паспорт сетевой график'!A9:L9</f>
        <v>АО "Чеченэнерго"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</row>
    <row r="9" spans="1:11" ht="18.75" customHeight="1" x14ac:dyDescent="0.25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</row>
    <row r="10" spans="1:11" x14ac:dyDescent="0.25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11" x14ac:dyDescent="0.25">
      <c r="A11" s="192" t="str">
        <f>'6.1. Паспорт сетевой график'!A12:L12</f>
        <v>M_Che423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</row>
    <row r="12" spans="1:11" x14ac:dyDescent="0.25">
      <c r="A12" s="193" t="s">
        <v>3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251" t="str">
        <f>'6.1. Паспорт сетевой график'!A15:L15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</row>
    <row r="15" spans="1:11" ht="15.75" customHeight="1" x14ac:dyDescent="0.25">
      <c r="A15" s="193" t="s">
        <v>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</row>
    <row r="16" spans="1:11" x14ac:dyDescent="0.25">
      <c r="A16" s="252"/>
      <c r="B16" s="252"/>
      <c r="C16" s="252"/>
      <c r="D16" s="252"/>
      <c r="E16" s="252"/>
      <c r="F16" s="252"/>
      <c r="G16" s="252"/>
      <c r="H16" s="252"/>
      <c r="I16" s="252"/>
      <c r="J16" s="252"/>
      <c r="K16" s="252"/>
    </row>
    <row r="18" spans="1:13" x14ac:dyDescent="0.25">
      <c r="A18" s="261" t="s">
        <v>274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</row>
    <row r="19" spans="1:13" x14ac:dyDescent="0.25">
      <c r="F19" s="52"/>
    </row>
    <row r="20" spans="1:13" ht="33" customHeight="1" x14ac:dyDescent="0.25">
      <c r="A20" s="256" t="s">
        <v>124</v>
      </c>
      <c r="B20" s="256" t="s">
        <v>123</v>
      </c>
      <c r="C20" s="262" t="s">
        <v>122</v>
      </c>
      <c r="D20" s="263"/>
      <c r="E20" s="257" t="s">
        <v>121</v>
      </c>
      <c r="F20" s="258"/>
      <c r="G20" s="236" t="s">
        <v>506</v>
      </c>
      <c r="H20" s="253" t="s">
        <v>507</v>
      </c>
      <c r="I20" s="254"/>
      <c r="J20" s="254"/>
      <c r="K20" s="255"/>
    </row>
    <row r="21" spans="1:13" ht="87" customHeight="1" x14ac:dyDescent="0.25">
      <c r="A21" s="256"/>
      <c r="B21" s="256"/>
      <c r="C21" s="264"/>
      <c r="D21" s="265"/>
      <c r="E21" s="259"/>
      <c r="F21" s="260"/>
      <c r="G21" s="237"/>
      <c r="H21" s="242" t="s">
        <v>0</v>
      </c>
      <c r="I21" s="243"/>
      <c r="J21" s="242" t="s">
        <v>7</v>
      </c>
      <c r="K21" s="243"/>
    </row>
    <row r="22" spans="1:13" ht="62.25" customHeight="1" x14ac:dyDescent="0.25">
      <c r="A22" s="256"/>
      <c r="B22" s="256"/>
      <c r="C22" s="145" t="s">
        <v>0</v>
      </c>
      <c r="D22" s="145" t="s">
        <v>7</v>
      </c>
      <c r="E22" s="133" t="s">
        <v>508</v>
      </c>
      <c r="F22" s="133" t="s">
        <v>509</v>
      </c>
      <c r="G22" s="238"/>
      <c r="H22" s="134" t="s">
        <v>495</v>
      </c>
      <c r="I22" s="134" t="s">
        <v>496</v>
      </c>
      <c r="J22" s="134" t="s">
        <v>495</v>
      </c>
      <c r="K22" s="134" t="s">
        <v>496</v>
      </c>
    </row>
    <row r="23" spans="1:13" ht="19.5" customHeight="1" x14ac:dyDescent="0.25">
      <c r="A23" s="123">
        <v>1</v>
      </c>
      <c r="B23" s="123">
        <v>2</v>
      </c>
      <c r="C23" s="123">
        <v>3</v>
      </c>
      <c r="D23" s="123">
        <v>4</v>
      </c>
      <c r="E23" s="123">
        <v>5</v>
      </c>
      <c r="F23" s="123">
        <v>6</v>
      </c>
      <c r="G23" s="123">
        <v>7</v>
      </c>
      <c r="H23" s="123">
        <v>8</v>
      </c>
      <c r="I23" s="123">
        <v>9</v>
      </c>
      <c r="J23" s="123">
        <v>10</v>
      </c>
      <c r="K23" s="123">
        <v>11</v>
      </c>
    </row>
    <row r="24" spans="1:13" s="33" customFormat="1" ht="47.25" customHeight="1" x14ac:dyDescent="0.25">
      <c r="A24" s="11">
        <v>1</v>
      </c>
      <c r="B24" s="10" t="s">
        <v>120</v>
      </c>
      <c r="C24" s="135">
        <f>VLOOKUP($A$11,'[1]6.2. отчет'!$D:$K,2,0)</f>
        <v>18.280719003600002</v>
      </c>
      <c r="D24" s="135">
        <f>VLOOKUP($A$11,'[1]6.2. отчет'!$D:$K,5,0)</f>
        <v>10.027347884600001</v>
      </c>
      <c r="E24" s="135">
        <f>VLOOKUP($A$11,'[1]6.2. отчет'!$D:$K,7,0)</f>
        <v>17.154674868000001</v>
      </c>
      <c r="F24" s="135">
        <f>VLOOKUP($A$11,'[1]6.2. отчет'!$D:$K,8,0)</f>
        <v>8.2533711190000005</v>
      </c>
      <c r="G24" s="135">
        <f>VLOOKUP($A$11,'[1]6.2. отчет'!$D:$BL,9,0)</f>
        <v>8.9013037490000002</v>
      </c>
      <c r="H24" s="135">
        <f>VLOOKUP($A$11,'[1]6.2. отчет'!$D:$BL,15,0)</f>
        <v>0</v>
      </c>
      <c r="I24" s="135">
        <f>VLOOKUP($A$11,'[1]6.2. отчет'!$D:$CU,45,0)</f>
        <v>0</v>
      </c>
      <c r="J24" s="135">
        <f>VLOOKUP($A$11,'[1]6.2. отчет'!$D:$BL,56,0)</f>
        <v>0</v>
      </c>
      <c r="K24" s="135">
        <f>VLOOKUP($A$11,'[1]6.2. отчет'!$D:$CU,86,0)</f>
        <v>0</v>
      </c>
    </row>
    <row r="25" spans="1:13" s="33" customFormat="1" ht="21.75" customHeight="1" x14ac:dyDescent="0.25">
      <c r="A25" s="9" t="s">
        <v>119</v>
      </c>
      <c r="B25" s="7" t="s">
        <v>118</v>
      </c>
      <c r="C25" s="135">
        <f t="shared" ref="C25:C26" si="0">H25</f>
        <v>0</v>
      </c>
      <c r="D25" s="135">
        <f>G25+J25</f>
        <v>0</v>
      </c>
      <c r="E25" s="135">
        <f t="shared" ref="E25:E28" si="1">F25+G25</f>
        <v>0</v>
      </c>
      <c r="F25" s="135">
        <f t="shared" ref="F25:F26" si="2">J25</f>
        <v>0</v>
      </c>
      <c r="G25" s="135">
        <f>VLOOKUP($A$11,'[1]6.2. отчет'!$D:$BL,10,0)</f>
        <v>0</v>
      </c>
      <c r="H25" s="135">
        <f>VLOOKUP($A$11,'[1]6.2. отчет'!$D:$BL,16,0)</f>
        <v>0</v>
      </c>
      <c r="I25" s="135">
        <f>IF(H25=0,0,VLOOKUP($A$11,'[1]6.2. отчет'!$D:$CU,46,0))</f>
        <v>0</v>
      </c>
      <c r="J25" s="135">
        <f>VLOOKUP($A$11,'[1]6.2. отчет'!$D:$BL,57,0)</f>
        <v>0</v>
      </c>
      <c r="K25" s="135">
        <f>IF(J25=0,0,VLOOKUP($A$11,'[1]6.2. отчет'!$D:$CU,87,0))</f>
        <v>0</v>
      </c>
    </row>
    <row r="26" spans="1:13" s="33" customFormat="1" ht="18.75" customHeight="1" x14ac:dyDescent="0.25">
      <c r="A26" s="9" t="s">
        <v>117</v>
      </c>
      <c r="B26" s="7" t="s">
        <v>116</v>
      </c>
      <c r="C26" s="135">
        <f t="shared" si="0"/>
        <v>0</v>
      </c>
      <c r="D26" s="135">
        <f>G26+J26</f>
        <v>0</v>
      </c>
      <c r="E26" s="135">
        <f t="shared" si="1"/>
        <v>0</v>
      </c>
      <c r="F26" s="135">
        <f t="shared" si="2"/>
        <v>0</v>
      </c>
      <c r="G26" s="135">
        <f>VLOOKUP($A$11,'[1]6.2. отчет'!$D:$BL,11,0)</f>
        <v>0</v>
      </c>
      <c r="H26" s="135">
        <f>VLOOKUP($A$11,'[1]6.2. отчет'!$D:$BL,17,0)</f>
        <v>0</v>
      </c>
      <c r="I26" s="135">
        <f>IF(H26=0,0,VLOOKUP($A$11,'[1]6.2. отчет'!$D:$CU,47,0))</f>
        <v>0</v>
      </c>
      <c r="J26" s="135">
        <f>VLOOKUP($A$11,'[1]6.2. отчет'!$D:$BL,58,0)</f>
        <v>0</v>
      </c>
      <c r="K26" s="135">
        <f>IF(J26=0,0,VLOOKUP($A$11,'[1]6.2. отчет'!$D:$CU,88,0))</f>
        <v>0</v>
      </c>
    </row>
    <row r="27" spans="1:13" s="33" customFormat="1" ht="31.5" x14ac:dyDescent="0.25">
      <c r="A27" s="9" t="s">
        <v>115</v>
      </c>
      <c r="B27" s="7" t="s">
        <v>225</v>
      </c>
      <c r="C27" s="135">
        <f>IF(C24="нд","нд",C24-(C29+C28+C26+C25))</f>
        <v>18.280719003600002</v>
      </c>
      <c r="D27" s="135">
        <f>G27+J27+D24-(G24+J24)</f>
        <v>8.54379725976667</v>
      </c>
      <c r="E27" s="135">
        <f>F27+G27</f>
        <v>15.671124243166668</v>
      </c>
      <c r="F27" s="135">
        <f>F24-(F25+F26+F28+F29)</f>
        <v>8.2533711190000005</v>
      </c>
      <c r="G27" s="135">
        <f>VLOOKUP($A$11,'[1]6.2. отчет'!$D:$BL,12,0)</f>
        <v>7.4177531241666674</v>
      </c>
      <c r="H27" s="135">
        <f>VLOOKUP($A$11,'[1]6.2. отчет'!$D:$BL,18,0)</f>
        <v>0</v>
      </c>
      <c r="I27" s="135">
        <f>IF(H27=0,0,VLOOKUP($A$11,'[1]6.2. отчет'!$D:$CU,48,0))</f>
        <v>0</v>
      </c>
      <c r="J27" s="135">
        <f>VLOOKUP($A$11,'[1]6.2. отчет'!$D:$BL,59,0)</f>
        <v>0</v>
      </c>
      <c r="K27" s="135">
        <f>IF(J27=0,0,VLOOKUP($A$11,'[1]6.2. отчет'!$D:$CU,89,0))</f>
        <v>0</v>
      </c>
    </row>
    <row r="28" spans="1:13" s="33" customFormat="1" ht="18.75" customHeight="1" x14ac:dyDescent="0.25">
      <c r="A28" s="9" t="s">
        <v>114</v>
      </c>
      <c r="B28" s="7" t="s">
        <v>113</v>
      </c>
      <c r="C28" s="135">
        <f>H28</f>
        <v>0</v>
      </c>
      <c r="D28" s="135">
        <f t="shared" ref="D28:D29" si="3">G28+J28</f>
        <v>0</v>
      </c>
      <c r="E28" s="135">
        <f t="shared" si="1"/>
        <v>0</v>
      </c>
      <c r="F28" s="135">
        <v>0</v>
      </c>
      <c r="G28" s="135">
        <f>VLOOKUP($A$11,'[1]6.2. отчет'!$D:$BL,13,0)</f>
        <v>0</v>
      </c>
      <c r="H28" s="135">
        <f>VLOOKUP($A$11,'[1]6.2. отчет'!$D:$BL,19,0)</f>
        <v>0</v>
      </c>
      <c r="I28" s="135">
        <f>IF(H28=0,0,VLOOKUP($A$11,'[1]6.2. отчет'!$D:$CU,49,0))</f>
        <v>0</v>
      </c>
      <c r="J28" s="135">
        <f>VLOOKUP($A$11,'[1]6.2. отчет'!$D:$BL,60,0)</f>
        <v>0</v>
      </c>
      <c r="K28" s="135">
        <f>IF(J28=0,0,VLOOKUP($A$11,'[1]6.2. отчет'!$D:$CU,90,0))</f>
        <v>0</v>
      </c>
    </row>
    <row r="29" spans="1:13" s="33" customFormat="1" ht="18" customHeight="1" x14ac:dyDescent="0.25">
      <c r="A29" s="9" t="s">
        <v>112</v>
      </c>
      <c r="B29" s="12" t="s">
        <v>111</v>
      </c>
      <c r="C29" s="135">
        <f>H29</f>
        <v>0</v>
      </c>
      <c r="D29" s="135">
        <f t="shared" si="3"/>
        <v>1.4835506248333328</v>
      </c>
      <c r="E29" s="135">
        <f>F29+G29</f>
        <v>1.4835506248333328</v>
      </c>
      <c r="F29" s="135">
        <v>0</v>
      </c>
      <c r="G29" s="135">
        <f>VLOOKUP($A$11,'[1]6.2. отчет'!$D:$BL,14,0)</f>
        <v>1.4835506248333328</v>
      </c>
      <c r="H29" s="135">
        <f>VLOOKUP($A$11,'[1]6.2. отчет'!$D:$BL,20,0)</f>
        <v>0</v>
      </c>
      <c r="I29" s="135">
        <f>IF(H29=0,0,VLOOKUP($A$11,'[1]6.2. отчет'!$D:$CU,50,0))</f>
        <v>0</v>
      </c>
      <c r="J29" s="135">
        <f>VLOOKUP($A$11,'[1]6.2. отчет'!$D:$BL,61,0)</f>
        <v>0</v>
      </c>
      <c r="K29" s="135">
        <f>IF(J29=0,0,VLOOKUP($A$11,'[1]6.2. отчет'!$D:$CU,91,0))</f>
        <v>0</v>
      </c>
    </row>
    <row r="30" spans="1:13" s="33" customFormat="1" ht="47.25" x14ac:dyDescent="0.25">
      <c r="A30" s="11" t="s">
        <v>52</v>
      </c>
      <c r="B30" s="10" t="s">
        <v>110</v>
      </c>
      <c r="C30" s="135">
        <f>VLOOKUP($A$11,'[1]6.2. отчет'!$D:$DB,99,0)</f>
        <v>15.233932500000002</v>
      </c>
      <c r="D30" s="135">
        <f>VLOOKUP($A$11,'[1]6.2. отчет'!$D:$FK,106,0)</f>
        <v>8.7465312900000001</v>
      </c>
      <c r="E30" s="135">
        <f>VLOOKUP($A$11,'[1]6.2. отчет'!$D:$FK,108,0)</f>
        <v>14.295562390000001</v>
      </c>
      <c r="F30" s="135">
        <f>VLOOKUP($A$11,'[1]6.2. отчет'!$D:$FK,109,0)</f>
        <v>6.4874012100000016</v>
      </c>
      <c r="G30" s="135">
        <f>VLOOKUP($A$11,'[1]6.2. отчет'!$D:$FK,110,0)</f>
        <v>7.8081611799999999</v>
      </c>
      <c r="H30" s="135">
        <f>VLOOKUP($A$11,'[1]6.2. отчет'!$D:$FK,115,0)</f>
        <v>0</v>
      </c>
      <c r="I30" s="135">
        <f>VLOOKUP($A$11,'[1]6.2. отчет'!$D:$AGP,124,0)</f>
        <v>0</v>
      </c>
      <c r="J30" s="135">
        <f>VLOOKUP($A$11,'[1]6.2. отчет'!$D:$FK,130,0)</f>
        <v>0</v>
      </c>
      <c r="K30" s="135">
        <f>VLOOKUP($A$11,'[1]6.2. отчет'!$D:$FK,155,0)</f>
        <v>0</v>
      </c>
      <c r="M30" s="147"/>
    </row>
    <row r="31" spans="1:13" s="33" customFormat="1" ht="21" customHeight="1" x14ac:dyDescent="0.25">
      <c r="A31" s="11" t="s">
        <v>109</v>
      </c>
      <c r="B31" s="7" t="s">
        <v>108</v>
      </c>
      <c r="C31" s="135">
        <f>VLOOKUP($A$11,'[1]6.2. отчет'!$D:$DB,100,0)</f>
        <v>0.99383257999999997</v>
      </c>
      <c r="D31" s="135">
        <v>0.93837011000000004</v>
      </c>
      <c r="E31" s="135">
        <f>F31+G31</f>
        <v>5.546246999999993E-2</v>
      </c>
      <c r="F31" s="135">
        <v>5.546246999999993E-2</v>
      </c>
      <c r="G31" s="135">
        <f>VLOOKUP($A$11,'[1]6.2. отчет'!$D:$FK,111,0)</f>
        <v>0</v>
      </c>
      <c r="H31" s="135">
        <v>0</v>
      </c>
      <c r="I31" s="135">
        <v>0</v>
      </c>
      <c r="J31" s="135">
        <f>VLOOKUP($A$11,'[1]6.2. отчет'!$D:$FK,131,0)</f>
        <v>0</v>
      </c>
      <c r="K31" s="135">
        <f>IF(J31=0,0,VLOOKUP($A$11,'[1]6.2. отчет'!$D:$FK,156,0))</f>
        <v>0</v>
      </c>
      <c r="M31" s="147"/>
    </row>
    <row r="32" spans="1:13" s="33" customFormat="1" ht="34.5" customHeight="1" x14ac:dyDescent="0.25">
      <c r="A32" s="11" t="s">
        <v>107</v>
      </c>
      <c r="B32" s="7" t="s">
        <v>106</v>
      </c>
      <c r="C32" s="135">
        <f>VLOOKUP($A$11,'[1]6.2. отчет'!$D:$DB,101,0)</f>
        <v>1.9129591666666668</v>
      </c>
      <c r="D32" s="135">
        <v>0.266376</v>
      </c>
      <c r="E32" s="135">
        <f t="shared" ref="E32:E34" si="4">F32+G32</f>
        <v>1.9129591666666668</v>
      </c>
      <c r="F32" s="135">
        <v>1.6465831666666668</v>
      </c>
      <c r="G32" s="135">
        <f>VLOOKUP($A$11,'[1]6.2. отчет'!$D:$FK,112,0)</f>
        <v>0.266376</v>
      </c>
      <c r="H32" s="135">
        <v>0</v>
      </c>
      <c r="I32" s="135">
        <v>0</v>
      </c>
      <c r="J32" s="135">
        <v>0</v>
      </c>
      <c r="K32" s="135">
        <f>IF(J32=0,0,VLOOKUP($A$11,'[1]6.2. отчет'!$D:$FK,157,0))</f>
        <v>0</v>
      </c>
      <c r="M32" s="147"/>
    </row>
    <row r="33" spans="1:13" s="33" customFormat="1" ht="20.25" customHeight="1" x14ac:dyDescent="0.25">
      <c r="A33" s="11" t="s">
        <v>105</v>
      </c>
      <c r="B33" s="7" t="s">
        <v>104</v>
      </c>
      <c r="C33" s="135">
        <f>VLOOKUP($A$11,'[1]6.2. отчет'!$D:$DB,102,0)</f>
        <v>8.8187916666666659</v>
      </c>
      <c r="D33" s="135">
        <v>7.5417851799999998</v>
      </c>
      <c r="E33" s="135">
        <f t="shared" si="4"/>
        <v>8.8187916666666659</v>
      </c>
      <c r="F33" s="135">
        <v>1.2770064866666662</v>
      </c>
      <c r="G33" s="135">
        <f>VLOOKUP($A$11,'[1]6.2. отчет'!$D:$FK,113,0)</f>
        <v>7.5417851799999998</v>
      </c>
      <c r="H33" s="135">
        <v>0</v>
      </c>
      <c r="I33" s="135">
        <f>I30-I31</f>
        <v>0</v>
      </c>
      <c r="J33" s="135">
        <f>VLOOKUP($A$11,'[1]6.2. отчет'!$D:$FK,133,0)</f>
        <v>0</v>
      </c>
      <c r="K33" s="135">
        <f>IF(J33=0,0,VLOOKUP($A$11,'[1]6.2. отчет'!$D:$FK,158,0))</f>
        <v>0</v>
      </c>
      <c r="M33" s="147"/>
    </row>
    <row r="34" spans="1:13" s="33" customFormat="1" ht="17.25" customHeight="1" x14ac:dyDescent="0.25">
      <c r="A34" s="11" t="s">
        <v>103</v>
      </c>
      <c r="B34" s="7" t="s">
        <v>102</v>
      </c>
      <c r="C34" s="135">
        <f>VLOOKUP($A$11,'[1]6.2. отчет'!$D:$DB,103,0)</f>
        <v>3.5083490866666689</v>
      </c>
      <c r="D34" s="135">
        <v>0</v>
      </c>
      <c r="E34" s="135">
        <f t="shared" si="4"/>
        <v>3.5083490866666689</v>
      </c>
      <c r="F34" s="135">
        <v>3.5083490866666689</v>
      </c>
      <c r="G34" s="135">
        <f>VLOOKUP($A$11,'[1]6.2. отчет'!$D:$FK,114,0)</f>
        <v>0</v>
      </c>
      <c r="H34" s="135">
        <v>0</v>
      </c>
      <c r="I34" s="135">
        <v>0</v>
      </c>
      <c r="J34" s="135">
        <v>0</v>
      </c>
      <c r="K34" s="135">
        <f>IF(J34=0,0,VLOOKUP($A$11,'[1]6.2. отчет'!$D:$FK,159,0))</f>
        <v>0</v>
      </c>
      <c r="M34" s="147"/>
    </row>
    <row r="35" spans="1:13" s="84" customFormat="1" ht="31.5" x14ac:dyDescent="0.25">
      <c r="A35" s="11" t="s">
        <v>51</v>
      </c>
      <c r="B35" s="10" t="s">
        <v>101</v>
      </c>
      <c r="C35" s="135"/>
      <c r="D35" s="135"/>
      <c r="E35" s="135"/>
      <c r="F35" s="135"/>
      <c r="G35" s="135"/>
      <c r="H35" s="135"/>
      <c r="I35" s="136"/>
      <c r="J35" s="135"/>
      <c r="K35" s="136"/>
    </row>
    <row r="36" spans="1:13" s="33" customFormat="1" ht="31.5" x14ac:dyDescent="0.25">
      <c r="A36" s="9" t="s">
        <v>100</v>
      </c>
      <c r="B36" s="51" t="s">
        <v>99</v>
      </c>
      <c r="C36" s="135">
        <f>IF('1. паспорт местоположение'!$C$22="Прочие инвестиционные проекты",0,VLOOKUP($A$11,'[1]6.2. отчет'!$D:$FX,168,0))</f>
        <v>0</v>
      </c>
      <c r="D36" s="148">
        <v>0</v>
      </c>
      <c r="E36" s="135">
        <f>F36+G36</f>
        <v>0</v>
      </c>
      <c r="F36" s="135">
        <f>H36</f>
        <v>0</v>
      </c>
      <c r="G36" s="135">
        <f>IF('1. паспорт местоположение'!$C$22="Прочие инвестиционные проекты",0,VLOOKUP($A$11,'[1]6.2. отчет'!$D:$GJ,180,0))</f>
        <v>0</v>
      </c>
      <c r="H36" s="135">
        <f>IF('1. паспорт местоположение'!$C$22="Прочие инвестиционные проекты",0,VLOOKUP($A$11,'[1]6.2. отчет'!$D:$AGO,191,0))</f>
        <v>0</v>
      </c>
      <c r="I36" s="135">
        <f>IF('1. паспорт местоположение'!$C$22="Прочие инвестиционные проекты",0,VLOOKUP($A$11,'[1]6.2. отчет'!$D:$AGO,246,0))</f>
        <v>0</v>
      </c>
      <c r="J36" s="135">
        <f>IF('1. паспорт местоположение'!$C$22="Прочие инвестиционные проекты",0,VLOOKUP($A$11,'[1]6.2. отчет'!$D:$AGO,257,0))</f>
        <v>0</v>
      </c>
      <c r="K36" s="135">
        <f>IF('1. паспорт местоположение'!$C$22="Прочие инвестиционные проекты",0,VLOOKUP($A$11,'[1]6.2. отчет'!$D:$AGO,312,0))</f>
        <v>0</v>
      </c>
    </row>
    <row r="37" spans="1:13" s="33" customFormat="1" x14ac:dyDescent="0.25">
      <c r="A37" s="9" t="s">
        <v>98</v>
      </c>
      <c r="B37" s="51" t="s">
        <v>88</v>
      </c>
      <c r="C37" s="135">
        <f>IF('1. паспорт местоположение'!$C$22="Прочие инвестиционные проекты",0,VLOOKUP($A$11,'[1]6.2. отчет'!$D:$FX,169,0))</f>
        <v>0</v>
      </c>
      <c r="D37" s="148">
        <f>VLOOKUP($A$11,'[1]6.2. отчет'!$D:$OZ,410,0)</f>
        <v>0</v>
      </c>
      <c r="E37" s="135">
        <f t="shared" ref="E37:E42" si="5">F37+G37</f>
        <v>0</v>
      </c>
      <c r="F37" s="135">
        <f t="shared" ref="F37:F42" si="6">H37</f>
        <v>0</v>
      </c>
      <c r="G37" s="135">
        <f>IF('1. паспорт местоположение'!$C$22="Прочие инвестиционные проекты",0,VLOOKUP($A$11,'[1]6.2. отчет'!$D:$GJ,181,0))</f>
        <v>0</v>
      </c>
      <c r="H37" s="135">
        <f>IF('1. паспорт местоположение'!$C$22="Прочие инвестиционные проекты",0,VLOOKUP($A$11,'[1]6.2. отчет'!$D:$AGO,192,0))</f>
        <v>0</v>
      </c>
      <c r="I37" s="135">
        <f>IF('1. паспорт местоположение'!$C$22="Прочие инвестиционные проекты",0,VLOOKUP($A$11,'[1]6.2. отчет'!$D:$AGO,247,0))</f>
        <v>0</v>
      </c>
      <c r="J37" s="135">
        <f>IF('1. паспорт местоположение'!$C$22="Прочие инвестиционные проекты",0,VLOOKUP($A$11,'[1]6.2. отчет'!$D:$AGO,258,0))</f>
        <v>0</v>
      </c>
      <c r="K37" s="135">
        <f>IF('1. паспорт местоположение'!$C$22="Прочие инвестиционные проекты",0,VLOOKUP($A$11,'[1]6.2. отчет'!$D:$AGO,313,0))</f>
        <v>0</v>
      </c>
    </row>
    <row r="38" spans="1:13" s="33" customFormat="1" x14ac:dyDescent="0.25">
      <c r="A38" s="9" t="s">
        <v>97</v>
      </c>
      <c r="B38" s="51" t="s">
        <v>86</v>
      </c>
      <c r="C38" s="135">
        <f>IF('1. паспорт местоположение'!$C$22="Прочие инвестиционные проекты",0,VLOOKUP($A$11,'[1]6.2. отчет'!$D:$FX,170,0))</f>
        <v>0</v>
      </c>
      <c r="D38" s="148">
        <f>VLOOKUP($A$11,'[1]6.2. отчет'!$D:$OZ,411,0)</f>
        <v>0</v>
      </c>
      <c r="E38" s="135">
        <f t="shared" si="5"/>
        <v>0</v>
      </c>
      <c r="F38" s="135">
        <f t="shared" si="6"/>
        <v>0</v>
      </c>
      <c r="G38" s="135">
        <f>IF('1. паспорт местоположение'!$C$22="Прочие инвестиционные проекты",0,VLOOKUP($A$11,'[1]6.2. отчет'!$D:$GJ,182,0))</f>
        <v>0</v>
      </c>
      <c r="H38" s="135">
        <f>IF('1. паспорт местоположение'!$C$22="Прочие инвестиционные проекты",0,VLOOKUP($A$11,'[1]6.2. отчет'!$D:$AGO,193,0))</f>
        <v>0</v>
      </c>
      <c r="I38" s="135">
        <f>IF('1. паспорт местоположение'!$C$22="Прочие инвестиционные проекты",0,VLOOKUP($A$11,'[1]6.2. отчет'!$D:$AGO,248,0))</f>
        <v>0</v>
      </c>
      <c r="J38" s="135">
        <f>IF('1. паспорт местоположение'!$C$22="Прочие инвестиционные проекты",0,VLOOKUP($A$11,'[1]6.2. отчет'!$D:$AGO,259,0))</f>
        <v>0</v>
      </c>
      <c r="K38" s="135">
        <f>IF('1. паспорт местоположение'!$C$22="Прочие инвестиционные проекты",0,VLOOKUP($A$11,'[1]6.2. отчет'!$D:$AGO,314,0))</f>
        <v>0</v>
      </c>
    </row>
    <row r="39" spans="1:13" s="33" customFormat="1" ht="31.5" x14ac:dyDescent="0.25">
      <c r="A39" s="9" t="s">
        <v>96</v>
      </c>
      <c r="B39" s="7" t="s">
        <v>84</v>
      </c>
      <c r="C39" s="135">
        <f>IF('1. паспорт местоположение'!$C$22="Прочие инвестиционные проекты",0,VLOOKUP($A$11,'[1]6.2. отчет'!$D:$FX,172,0))</f>
        <v>0</v>
      </c>
      <c r="D39" s="148">
        <f>VLOOKUP($A$11,'[1]6.2. отчет'!$D:$OZ,409,0)</f>
        <v>0</v>
      </c>
      <c r="E39" s="135">
        <f t="shared" si="5"/>
        <v>0</v>
      </c>
      <c r="F39" s="135">
        <f t="shared" si="6"/>
        <v>0</v>
      </c>
      <c r="G39" s="135">
        <f>IF('1. паспорт местоположение'!$C$22="Прочие инвестиционные проекты",0,VLOOKUP($A$11,'[1]6.2. отчет'!$D:$GJ,184,0))</f>
        <v>0</v>
      </c>
      <c r="H39" s="135">
        <f>IF('1. паспорт местоположение'!$C$22="Прочие инвестиционные проекты",0,VLOOKUP($A$11,'[1]6.2. отчет'!$D:$AGO,195,0))</f>
        <v>0</v>
      </c>
      <c r="I39" s="135">
        <f>IF('1. паспорт местоположение'!$C$22="Прочие инвестиционные проекты",0,VLOOKUP($A$11,'[1]6.2. отчет'!$D:$AGO,250,0))</f>
        <v>0</v>
      </c>
      <c r="J39" s="135">
        <f>IF('1. паспорт местоположение'!$C$22="Прочие инвестиционные проекты",0,VLOOKUP($A$11,'[1]6.2. отчет'!$D:$AGO,261,0))</f>
        <v>0</v>
      </c>
      <c r="K39" s="135">
        <f>IF('1. паспорт местоположение'!$C$22="Прочие инвестиционные проекты",0,VLOOKUP($A$11,'[1]6.2. отчет'!$D:$AGO,316,0))</f>
        <v>0</v>
      </c>
    </row>
    <row r="40" spans="1:13" s="33" customFormat="1" ht="31.5" x14ac:dyDescent="0.25">
      <c r="A40" s="9" t="s">
        <v>95</v>
      </c>
      <c r="B40" s="7" t="s">
        <v>82</v>
      </c>
      <c r="C40" s="135">
        <f>IF('1. паспорт местоположение'!$C$22="Прочие инвестиционные проекты",0,VLOOKUP($A$11,'[1]6.2. отчет'!$D:$FX,173,0))</f>
        <v>0</v>
      </c>
      <c r="D40" s="148">
        <v>0</v>
      </c>
      <c r="E40" s="135">
        <f t="shared" si="5"/>
        <v>0</v>
      </c>
      <c r="F40" s="135">
        <f t="shared" si="6"/>
        <v>0</v>
      </c>
      <c r="G40" s="135">
        <f>IF('1. паспорт местоположение'!$C$22="Прочие инвестиционные проекты",0,VLOOKUP($A$11,'[1]6.2. отчет'!$D:$GJ,185,0))</f>
        <v>0</v>
      </c>
      <c r="H40" s="135">
        <f>IF('1. паспорт местоположение'!$C$22="Прочие инвестиционные проекты",0,VLOOKUP($A$11,'[1]6.2. отчет'!$D:$AGO,196,0))</f>
        <v>0</v>
      </c>
      <c r="I40" s="135">
        <f>IF('1. паспорт местоположение'!$C$22="Прочие инвестиционные проекты",0,VLOOKUP($A$11,'[1]6.2. отчет'!$D:$AGO,251,0))</f>
        <v>0</v>
      </c>
      <c r="J40" s="135">
        <f>IF('1. паспорт местоположение'!$C$22="Прочие инвестиционные проекты",0,VLOOKUP($A$11,'[1]6.2. отчет'!$D:$AGO,262,0))</f>
        <v>0</v>
      </c>
      <c r="K40" s="135">
        <f>IF('1. паспорт местоположение'!$C$22="Прочие инвестиционные проекты",0,VLOOKUP($A$11,'[1]6.2. отчет'!$D:$AGO,317,0))</f>
        <v>0</v>
      </c>
    </row>
    <row r="41" spans="1:13" s="33" customFormat="1" x14ac:dyDescent="0.25">
      <c r="A41" s="9" t="s">
        <v>94</v>
      </c>
      <c r="B41" s="7" t="s">
        <v>80</v>
      </c>
      <c r="C41" s="135">
        <f>IF('1. паспорт местоположение'!$C$22="Прочие инвестиционные проекты",0,VLOOKUP($A$11,'[1]6.2. отчет'!$D:$FX,174,0))</f>
        <v>0</v>
      </c>
      <c r="D41" s="148">
        <v>0</v>
      </c>
      <c r="E41" s="135">
        <f t="shared" si="5"/>
        <v>0</v>
      </c>
      <c r="F41" s="135">
        <f t="shared" si="6"/>
        <v>0</v>
      </c>
      <c r="G41" s="135">
        <f>IF('1. паспорт местоположение'!$C$22="Прочие инвестиционные проекты",0,VLOOKUP($A$11,'[1]6.2. отчет'!$D:$GJ,186,0))</f>
        <v>0</v>
      </c>
      <c r="H41" s="135">
        <f>IF('1. паспорт местоположение'!$C$22="Прочие инвестиционные проекты",0,VLOOKUP($A$11,'[1]6.2. отчет'!$D:$AGO,197,0))</f>
        <v>0</v>
      </c>
      <c r="I41" s="135">
        <f>IF('1. паспорт местоположение'!$C$22="Прочие инвестиционные проекты",0,VLOOKUP($A$11,'[1]6.2. отчет'!$D:$AGO,252,0))</f>
        <v>0</v>
      </c>
      <c r="J41" s="135">
        <f>IF('1. паспорт местоположение'!$C$22="Прочие инвестиционные проекты",0,VLOOKUP($A$11,'[1]6.2. отчет'!$D:$AGO,263,0))</f>
        <v>0</v>
      </c>
      <c r="K41" s="135">
        <f>IF('1. паспорт местоположение'!$C$22="Прочие инвестиционные проекты",0,VLOOKUP($A$11,'[1]6.2. отчет'!$D:$AGO,318,0))</f>
        <v>0</v>
      </c>
    </row>
    <row r="42" spans="1:13" s="33" customFormat="1" x14ac:dyDescent="0.25">
      <c r="A42" s="9" t="s">
        <v>93</v>
      </c>
      <c r="B42" s="51" t="s">
        <v>449</v>
      </c>
      <c r="C42" s="135">
        <f>IF('1. паспорт местоположение'!$C$22="Прочие инвестиционные проекты",0,VLOOKUP($A$11,'[1]6.2. отчет'!$D:$FX,177,0))</f>
        <v>1</v>
      </c>
      <c r="D42" s="148">
        <f>VLOOKUP($A$11,'[1]6.2. отчет'!$D:$OZ,412,0)</f>
        <v>0</v>
      </c>
      <c r="E42" s="135">
        <f t="shared" si="5"/>
        <v>1</v>
      </c>
      <c r="F42" s="135">
        <f t="shared" si="6"/>
        <v>1</v>
      </c>
      <c r="G42" s="135">
        <f>IF('1. паспорт местоположение'!$C$22="Прочие инвестиционные проекты",0,VLOOKUP($A$11,'[1]6.2. отчет'!$D:$GJ,189,0))</f>
        <v>0</v>
      </c>
      <c r="H42" s="135">
        <f>IF('1. паспорт местоположение'!$C$22="Прочие инвестиционные проекты",0,VLOOKUP($A$11,'[1]6.2. отчет'!$D:$AGO,200,0))</f>
        <v>1</v>
      </c>
      <c r="I42" s="135">
        <f>IF('1. паспорт местоположение'!$C$22="Прочие инвестиционные проекты",0,VLOOKUP($A$11,'[1]6.2. отчет'!$D:$AGO,255,0))</f>
        <v>1</v>
      </c>
      <c r="J42" s="135">
        <f>IF('1. паспорт местоположение'!$C$22="Прочие инвестиционные проекты",0,VLOOKUP($A$11,'[1]6.2. отчет'!$D:$AGO,266,0))</f>
        <v>0</v>
      </c>
      <c r="K42" s="135">
        <f>IF('1. паспорт местоположение'!$C$22="Прочие инвестиционные проекты",0,VLOOKUP($A$11,'[1]6.2. отчет'!$D:$AGO,321,0))</f>
        <v>0</v>
      </c>
    </row>
    <row r="43" spans="1:13" s="84" customFormat="1" ht="26.25" customHeight="1" x14ac:dyDescent="0.25">
      <c r="A43" s="11" t="s">
        <v>50</v>
      </c>
      <c r="B43" s="10" t="s">
        <v>92</v>
      </c>
      <c r="C43" s="135"/>
      <c r="D43" s="148"/>
      <c r="E43" s="135"/>
      <c r="F43" s="135"/>
      <c r="G43" s="135"/>
      <c r="H43" s="135"/>
      <c r="I43" s="136"/>
      <c r="J43" s="135"/>
      <c r="K43" s="136"/>
    </row>
    <row r="44" spans="1:13" s="33" customFormat="1" x14ac:dyDescent="0.25">
      <c r="A44" s="9" t="s">
        <v>91</v>
      </c>
      <c r="B44" s="7" t="s">
        <v>90</v>
      </c>
      <c r="C44" s="135">
        <f>VLOOKUP($A$11,'[1]6.2. отчет'!$D:$FX,168,0)</f>
        <v>0</v>
      </c>
      <c r="D44" s="148">
        <v>0</v>
      </c>
      <c r="E44" s="135">
        <f t="shared" ref="E44:E50" si="7">F44+G44</f>
        <v>0</v>
      </c>
      <c r="F44" s="135">
        <f>H44</f>
        <v>0</v>
      </c>
      <c r="G44" s="135">
        <f>VLOOKUP($A$11,'[1]6.2. отчет'!$D:$GJ,180,0)</f>
        <v>0</v>
      </c>
      <c r="H44" s="135">
        <f>VLOOKUP($A$11,'[1]6.2. отчет'!$D:$AGO,191,0)</f>
        <v>0</v>
      </c>
      <c r="I44" s="135">
        <f>VLOOKUP($A$11,'[1]6.2. отчет'!$D:$AGO,246,0)</f>
        <v>0</v>
      </c>
      <c r="J44" s="135">
        <f>VLOOKUP($A$11,'[1]6.2. отчет'!$D:$AGO,257,0)</f>
        <v>0</v>
      </c>
      <c r="K44" s="135">
        <f>VLOOKUP($A$11,'[1]6.2. отчет'!$D:$AGO,312,0)</f>
        <v>0</v>
      </c>
    </row>
    <row r="45" spans="1:13" s="33" customFormat="1" x14ac:dyDescent="0.25">
      <c r="A45" s="9" t="s">
        <v>89</v>
      </c>
      <c r="B45" s="7" t="s">
        <v>88</v>
      </c>
      <c r="C45" s="135">
        <f>VLOOKUP($A$11,'[1]6.2. отчет'!$D:$FX,169,0)</f>
        <v>0</v>
      </c>
      <c r="D45" s="148">
        <f>VLOOKUP($A$11,'[1]6.2. отчет'!$D:$OZ,410,0)</f>
        <v>0</v>
      </c>
      <c r="E45" s="135">
        <f t="shared" si="7"/>
        <v>0</v>
      </c>
      <c r="F45" s="135">
        <f t="shared" ref="F45:F50" si="8">H45</f>
        <v>0</v>
      </c>
      <c r="G45" s="135">
        <f>VLOOKUP($A$11,'[1]6.2. отчет'!$D:$GJ,181,0)</f>
        <v>0</v>
      </c>
      <c r="H45" s="135">
        <f>VLOOKUP($A$11,'[1]6.2. отчет'!$D:$AGO,192,0)</f>
        <v>0</v>
      </c>
      <c r="I45" s="135">
        <f>VLOOKUP($A$11,'[1]6.2. отчет'!$D:$AGO,247,0)</f>
        <v>0</v>
      </c>
      <c r="J45" s="135">
        <f>VLOOKUP($A$11,'[1]6.2. отчет'!$D:$AGO,258,0)</f>
        <v>0</v>
      </c>
      <c r="K45" s="135">
        <f>VLOOKUP($A$11,'[1]6.2. отчет'!$D:$AGO,313,0)</f>
        <v>0</v>
      </c>
    </row>
    <row r="46" spans="1:13" s="33" customFormat="1" x14ac:dyDescent="0.25">
      <c r="A46" s="9" t="s">
        <v>87</v>
      </c>
      <c r="B46" s="7" t="s">
        <v>86</v>
      </c>
      <c r="C46" s="135">
        <f>VLOOKUP($A$11,'[1]6.2. отчет'!$D:$FX,170,0)</f>
        <v>0</v>
      </c>
      <c r="D46" s="148">
        <f>VLOOKUP($A$11,'[1]6.2. отчет'!$D:$OZ,411,0)</f>
        <v>0</v>
      </c>
      <c r="E46" s="135">
        <f t="shared" si="7"/>
        <v>0</v>
      </c>
      <c r="F46" s="135">
        <f t="shared" si="8"/>
        <v>0</v>
      </c>
      <c r="G46" s="135">
        <f>VLOOKUP($A$11,'[1]6.2. отчет'!$D:$GJ,182,0)</f>
        <v>0</v>
      </c>
      <c r="H46" s="135">
        <f>VLOOKUP($A$11,'[1]6.2. отчет'!$D:$AGO,193,0)</f>
        <v>0</v>
      </c>
      <c r="I46" s="135">
        <f>VLOOKUP($A$11,'[1]6.2. отчет'!$D:$AGO,248,0)</f>
        <v>0</v>
      </c>
      <c r="J46" s="135">
        <f>VLOOKUP($A$11,'[1]6.2. отчет'!$D:$AGO,259,0)</f>
        <v>0</v>
      </c>
      <c r="K46" s="135">
        <f>VLOOKUP($A$11,'[1]6.2. отчет'!$D:$AGO,314,0)</f>
        <v>0</v>
      </c>
    </row>
    <row r="47" spans="1:13" s="33" customFormat="1" ht="31.5" x14ac:dyDescent="0.25">
      <c r="A47" s="9" t="s">
        <v>85</v>
      </c>
      <c r="B47" s="7" t="s">
        <v>84</v>
      </c>
      <c r="C47" s="135">
        <f>VLOOKUP($A$11,'[1]6.2. отчет'!$D:$FX,172,0)</f>
        <v>0</v>
      </c>
      <c r="D47" s="148">
        <f>VLOOKUP($A$11,'[1]6.2. отчет'!$D:$OZ,409,0)</f>
        <v>0</v>
      </c>
      <c r="E47" s="135">
        <f t="shared" si="7"/>
        <v>0</v>
      </c>
      <c r="F47" s="135">
        <f t="shared" si="8"/>
        <v>0</v>
      </c>
      <c r="G47" s="135">
        <f>VLOOKUP($A$11,'[1]6.2. отчет'!$D:$GJ,184,0)</f>
        <v>0</v>
      </c>
      <c r="H47" s="135">
        <f>VLOOKUP($A$11,'[1]6.2. отчет'!$D:$AGO,195,0)</f>
        <v>0</v>
      </c>
      <c r="I47" s="135">
        <f>VLOOKUP($A$11,'[1]6.2. отчет'!$D:$AGO,250,0)</f>
        <v>0</v>
      </c>
      <c r="J47" s="135">
        <f>VLOOKUP($A$11,'[1]6.2. отчет'!$D:$AGO,261,0)</f>
        <v>0</v>
      </c>
      <c r="K47" s="135">
        <f>VLOOKUP($A$11,'[1]6.2. отчет'!$D:$AGO,316,0)</f>
        <v>0</v>
      </c>
    </row>
    <row r="48" spans="1:13" s="33" customFormat="1" ht="31.5" x14ac:dyDescent="0.25">
      <c r="A48" s="9" t="s">
        <v>83</v>
      </c>
      <c r="B48" s="7" t="s">
        <v>82</v>
      </c>
      <c r="C48" s="135">
        <f>VLOOKUP($A$11,'[1]6.2. отчет'!$D:$FX,173,0)</f>
        <v>0</v>
      </c>
      <c r="D48" s="148">
        <v>0</v>
      </c>
      <c r="E48" s="135">
        <f t="shared" si="7"/>
        <v>0</v>
      </c>
      <c r="F48" s="135">
        <f t="shared" si="8"/>
        <v>0</v>
      </c>
      <c r="G48" s="135">
        <f>VLOOKUP($A$11,'[1]6.2. отчет'!$D:$GJ,185,0)</f>
        <v>0</v>
      </c>
      <c r="H48" s="135">
        <f>VLOOKUP($A$11,'[1]6.2. отчет'!$D:$AGO,196,0)</f>
        <v>0</v>
      </c>
      <c r="I48" s="135">
        <f>VLOOKUP($A$11,'[1]6.2. отчет'!$D:$AGO,251,0)</f>
        <v>0</v>
      </c>
      <c r="J48" s="135">
        <f>VLOOKUP($A$11,'[1]6.2. отчет'!$D:$AGO,262,0)</f>
        <v>0</v>
      </c>
      <c r="K48" s="135">
        <f>VLOOKUP($A$11,'[1]6.2. отчет'!$D:$AGO,317,0)</f>
        <v>0</v>
      </c>
    </row>
    <row r="49" spans="1:11" s="33" customFormat="1" x14ac:dyDescent="0.25">
      <c r="A49" s="9" t="s">
        <v>81</v>
      </c>
      <c r="B49" s="7" t="s">
        <v>80</v>
      </c>
      <c r="C49" s="135">
        <f>VLOOKUP($A$11,'[1]6.2. отчет'!$D:$FX,174,0)</f>
        <v>0</v>
      </c>
      <c r="D49" s="148">
        <v>0</v>
      </c>
      <c r="E49" s="135">
        <f t="shared" si="7"/>
        <v>0</v>
      </c>
      <c r="F49" s="135">
        <f t="shared" si="8"/>
        <v>0</v>
      </c>
      <c r="G49" s="135">
        <f>VLOOKUP($A$11,'[1]6.2. отчет'!$D:$GJ,186,0)</f>
        <v>0</v>
      </c>
      <c r="H49" s="135">
        <f>VLOOKUP($A$11,'[1]6.2. отчет'!$D:$AGO,197,0)</f>
        <v>0</v>
      </c>
      <c r="I49" s="135">
        <f>VLOOKUP($A$11,'[1]6.2. отчет'!$D:$AGO,252,0)</f>
        <v>0</v>
      </c>
      <c r="J49" s="135">
        <f>VLOOKUP($A$11,'[1]6.2. отчет'!$D:$AGO,263,0)</f>
        <v>0</v>
      </c>
      <c r="K49" s="135">
        <f>VLOOKUP($A$11,'[1]6.2. отчет'!$D:$AGO,318,0)</f>
        <v>0</v>
      </c>
    </row>
    <row r="50" spans="1:11" s="33" customFormat="1" x14ac:dyDescent="0.25">
      <c r="A50" s="9" t="s">
        <v>79</v>
      </c>
      <c r="B50" s="7" t="s">
        <v>449</v>
      </c>
      <c r="C50" s="135">
        <f>VLOOKUP($A$11,'[1]6.2. отчет'!$D:$FX,175,0)</f>
        <v>1</v>
      </c>
      <c r="D50" s="148">
        <f>VLOOKUP($A$11,'[1]6.2. отчет'!$D:$OZ,412,0)</f>
        <v>0</v>
      </c>
      <c r="E50" s="135">
        <f t="shared" si="7"/>
        <v>1</v>
      </c>
      <c r="F50" s="135">
        <f t="shared" si="8"/>
        <v>1</v>
      </c>
      <c r="G50" s="135">
        <f>VLOOKUP($A$11,'[1]6.2. отчет'!$D:$GJ,187,0)</f>
        <v>0</v>
      </c>
      <c r="H50" s="135">
        <f>VLOOKUP($A$11,'[1]6.2. отчет'!$D:$AGO,198,0)</f>
        <v>1</v>
      </c>
      <c r="I50" s="135">
        <f>VLOOKUP($A$11,'[1]6.2. отчет'!$D:$AGO,253,0)</f>
        <v>1</v>
      </c>
      <c r="J50" s="135">
        <f>VLOOKUP($A$11,'[1]6.2. отчет'!$D:$AGO,264,0)</f>
        <v>0</v>
      </c>
      <c r="K50" s="135">
        <f>VLOOKUP($A$11,'[1]6.2. отчет'!$D:$AGO,319,0)</f>
        <v>0</v>
      </c>
    </row>
    <row r="51" spans="1:11" s="33" customFormat="1" ht="31.5" x14ac:dyDescent="0.25">
      <c r="A51" s="11" t="s">
        <v>48</v>
      </c>
      <c r="B51" s="10" t="s">
        <v>78</v>
      </c>
      <c r="C51" s="135"/>
      <c r="D51" s="148"/>
      <c r="E51" s="135"/>
      <c r="F51" s="135"/>
      <c r="G51" s="135"/>
      <c r="H51" s="135"/>
      <c r="I51" s="135"/>
      <c r="J51" s="135"/>
      <c r="K51" s="135"/>
    </row>
    <row r="52" spans="1:11" s="84" customFormat="1" ht="35.25" customHeight="1" x14ac:dyDescent="0.25">
      <c r="A52" s="9" t="s">
        <v>77</v>
      </c>
      <c r="B52" s="7" t="s">
        <v>76</v>
      </c>
      <c r="C52" s="135">
        <f>VLOOKUP($A$11,'[1]6.2. отчет'!$D:$FX,167,0)</f>
        <v>15.233932500000002</v>
      </c>
      <c r="D52" s="148">
        <f>VLOOKUP($A$11,'[1]6.2. отчет'!$D:$OZ,413,0)</f>
        <v>0</v>
      </c>
      <c r="E52" s="135">
        <f t="shared" ref="E52:E57" si="9">F52+G52</f>
        <v>15.233932500000002</v>
      </c>
      <c r="F52" s="135">
        <f>H52</f>
        <v>15.233932500000002</v>
      </c>
      <c r="G52" s="135">
        <f>VLOOKUP($A$11,'[1]6.2. отчет'!$D:$GJ,179,0)</f>
        <v>0</v>
      </c>
      <c r="H52" s="135">
        <f>VLOOKUP($A$11,'[1]6.2. отчет'!$D:$AGO,190,0)</f>
        <v>15.233932500000002</v>
      </c>
      <c r="I52" s="135">
        <f>VLOOKUP($A$11,'[1]6.2. отчет'!$D:$AGO,245,0)</f>
        <v>15.233932500000002</v>
      </c>
      <c r="J52" s="135">
        <f>VLOOKUP($A$11,'[1]6.2. отчет'!$D:$AGO,256,0)</f>
        <v>0</v>
      </c>
      <c r="K52" s="135">
        <f>VLOOKUP($A$11,'[1]6.2. отчет'!$D:$AGO,311,0)</f>
        <v>0</v>
      </c>
    </row>
    <row r="53" spans="1:11" s="33" customFormat="1" ht="26.25" customHeight="1" x14ac:dyDescent="0.25">
      <c r="A53" s="9" t="s">
        <v>75</v>
      </c>
      <c r="B53" s="7" t="s">
        <v>69</v>
      </c>
      <c r="C53" s="135">
        <f>VLOOKUP($A$11,'[1]6.2. отчет'!$D:$FX,168,0)</f>
        <v>0</v>
      </c>
      <c r="D53" s="148">
        <v>0</v>
      </c>
      <c r="E53" s="135">
        <f t="shared" si="9"/>
        <v>0</v>
      </c>
      <c r="F53" s="135">
        <f t="shared" ref="F53:F57" si="10">H53</f>
        <v>0</v>
      </c>
      <c r="G53" s="135">
        <f>VLOOKUP($A$11,'[1]6.2. отчет'!$D:$GJ,180,0)</f>
        <v>0</v>
      </c>
      <c r="H53" s="135">
        <f>VLOOKUP($A$11,'[1]6.2. отчет'!$D:$AGO,191,0)</f>
        <v>0</v>
      </c>
      <c r="I53" s="135">
        <f>VLOOKUP($A$11,'[1]6.2. отчет'!$D:$AGO,246,0)</f>
        <v>0</v>
      </c>
      <c r="J53" s="135">
        <f>VLOOKUP($A$11,'[1]6.2. отчет'!$D:$AGO,257,0)</f>
        <v>0</v>
      </c>
      <c r="K53" s="135">
        <f>VLOOKUP($A$11,'[1]6.2. отчет'!$D:$AGO,312,0)</f>
        <v>0</v>
      </c>
    </row>
    <row r="54" spans="1:11" s="33" customFormat="1" x14ac:dyDescent="0.25">
      <c r="A54" s="9" t="s">
        <v>74</v>
      </c>
      <c r="B54" s="51" t="s">
        <v>68</v>
      </c>
      <c r="C54" s="135">
        <f>VLOOKUP($A$11,'[1]6.2. отчет'!$D:$FX,169,0)</f>
        <v>0</v>
      </c>
      <c r="D54" s="148">
        <f>VLOOKUP($A$11,'[1]6.2. отчет'!$D:$OZ,410,0)</f>
        <v>0</v>
      </c>
      <c r="E54" s="135">
        <f t="shared" si="9"/>
        <v>0</v>
      </c>
      <c r="F54" s="135">
        <f t="shared" si="10"/>
        <v>0</v>
      </c>
      <c r="G54" s="135">
        <f>VLOOKUP($A$11,'[1]6.2. отчет'!$D:$GJ,181,0)</f>
        <v>0</v>
      </c>
      <c r="H54" s="135">
        <f>VLOOKUP($A$11,'[1]6.2. отчет'!$D:$AGO,192,0)</f>
        <v>0</v>
      </c>
      <c r="I54" s="135">
        <f>VLOOKUP($A$11,'[1]6.2. отчет'!$D:$AGO,247,0)</f>
        <v>0</v>
      </c>
      <c r="J54" s="135">
        <f>VLOOKUP($A$11,'[1]6.2. отчет'!$D:$AGO,258,0)</f>
        <v>0</v>
      </c>
      <c r="K54" s="135">
        <f>VLOOKUP($A$11,'[1]6.2. отчет'!$D:$AGO,313,0)</f>
        <v>0</v>
      </c>
    </row>
    <row r="55" spans="1:11" s="33" customFormat="1" x14ac:dyDescent="0.25">
      <c r="A55" s="9" t="s">
        <v>73</v>
      </c>
      <c r="B55" s="51" t="s">
        <v>67</v>
      </c>
      <c r="C55" s="135">
        <f>VLOOKUP($A$11,'[1]6.2. отчет'!$D:$FX,170,0)</f>
        <v>0</v>
      </c>
      <c r="D55" s="148">
        <f>VLOOKUP($A$11,'[1]6.2. отчет'!$D:$OZ,411,0)</f>
        <v>0</v>
      </c>
      <c r="E55" s="135">
        <f t="shared" si="9"/>
        <v>0</v>
      </c>
      <c r="F55" s="135">
        <f t="shared" si="10"/>
        <v>0</v>
      </c>
      <c r="G55" s="135">
        <f>VLOOKUP($A$11,'[1]6.2. отчет'!$D:$GJ,182,0)</f>
        <v>0</v>
      </c>
      <c r="H55" s="135">
        <f>VLOOKUP($A$11,'[1]6.2. отчет'!$D:$AGO,193,0)</f>
        <v>0</v>
      </c>
      <c r="I55" s="135">
        <f>VLOOKUP($A$11,'[1]6.2. отчет'!$D:$AGO,248,0)</f>
        <v>0</v>
      </c>
      <c r="J55" s="135">
        <f>VLOOKUP($A$11,'[1]6.2. отчет'!$D:$AGO,259,0)</f>
        <v>0</v>
      </c>
      <c r="K55" s="135">
        <f>VLOOKUP($A$11,'[1]6.2. отчет'!$D:$AGO,314,0)</f>
        <v>0</v>
      </c>
    </row>
    <row r="56" spans="1:11" s="33" customFormat="1" x14ac:dyDescent="0.25">
      <c r="A56" s="9" t="s">
        <v>72</v>
      </c>
      <c r="B56" s="51" t="s">
        <v>66</v>
      </c>
      <c r="C56" s="135">
        <f>VLOOKUP($A$11,'[1]6.2. отчет'!$D:$FX,171,0)</f>
        <v>0</v>
      </c>
      <c r="D56" s="148">
        <f>VLOOKUP($A$11,'[1]6.2. отчет'!$D:$OZ,409,0)</f>
        <v>0</v>
      </c>
      <c r="E56" s="135">
        <f t="shared" si="9"/>
        <v>0</v>
      </c>
      <c r="F56" s="135">
        <f t="shared" si="10"/>
        <v>0</v>
      </c>
      <c r="G56" s="135">
        <f>VLOOKUP($A$11,'[1]6.2. отчет'!$D:$GJ,183,0)</f>
        <v>0</v>
      </c>
      <c r="H56" s="135">
        <f>VLOOKUP($A$11,'[1]6.2. отчет'!$D:$AGO,194,0)</f>
        <v>0</v>
      </c>
      <c r="I56" s="135">
        <f>VLOOKUP($A$11,'[1]6.2. отчет'!$D:$AGO,249,0)</f>
        <v>0</v>
      </c>
      <c r="J56" s="135">
        <f>VLOOKUP($A$11,'[1]6.2. отчет'!$D:$AGO,260,0)</f>
        <v>0</v>
      </c>
      <c r="K56" s="135">
        <f>VLOOKUP($A$11,'[1]6.2. отчет'!$D:$AGO,315,0)</f>
        <v>0</v>
      </c>
    </row>
    <row r="57" spans="1:11" s="33" customFormat="1" x14ac:dyDescent="0.25">
      <c r="A57" s="9" t="s">
        <v>71</v>
      </c>
      <c r="B57" s="7" t="s">
        <v>449</v>
      </c>
      <c r="C57" s="135">
        <f>VLOOKUP($A$11,'[1]6.2. отчет'!$D:$FX,175,0)</f>
        <v>1</v>
      </c>
      <c r="D57" s="148">
        <f>VLOOKUP($A$11,'[1]6.2. отчет'!$D:$OZ,412,0)</f>
        <v>0</v>
      </c>
      <c r="E57" s="135">
        <f t="shared" si="9"/>
        <v>1</v>
      </c>
      <c r="F57" s="135">
        <f t="shared" si="10"/>
        <v>1</v>
      </c>
      <c r="G57" s="135">
        <f>VLOOKUP($A$11,'[1]6.2. отчет'!$D:$GJ,187,0)</f>
        <v>0</v>
      </c>
      <c r="H57" s="135">
        <f>VLOOKUP($A$11,'[1]6.2. отчет'!$D:$AGO,198,0)</f>
        <v>1</v>
      </c>
      <c r="I57" s="135">
        <f>VLOOKUP($A$11,'[1]6.2. отчет'!$D:$AGO,253,0)</f>
        <v>1</v>
      </c>
      <c r="J57" s="135">
        <f>VLOOKUP($A$11,'[1]6.2. отчет'!$D:$AGO,264,0)</f>
        <v>0</v>
      </c>
      <c r="K57" s="135">
        <f>VLOOKUP($A$11,'[1]6.2. отчет'!$D:$AGO,319,0)</f>
        <v>0</v>
      </c>
    </row>
    <row r="58" spans="1:11" s="33" customFormat="1" ht="31.5" x14ac:dyDescent="0.25">
      <c r="A58" s="11" t="s">
        <v>47</v>
      </c>
      <c r="B58" s="54" t="s">
        <v>165</v>
      </c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3" customFormat="1" x14ac:dyDescent="0.25">
      <c r="A59" s="11" t="s">
        <v>45</v>
      </c>
      <c r="B59" s="10" t="s">
        <v>70</v>
      </c>
      <c r="C59" s="135"/>
      <c r="D59" s="135"/>
      <c r="E59" s="135"/>
      <c r="F59" s="135"/>
      <c r="G59" s="135"/>
      <c r="H59" s="135"/>
      <c r="I59" s="135"/>
      <c r="J59" s="135"/>
      <c r="K59" s="135"/>
    </row>
    <row r="60" spans="1:11" s="84" customFormat="1" ht="36.75" customHeight="1" x14ac:dyDescent="0.25">
      <c r="A60" s="9" t="s">
        <v>159</v>
      </c>
      <c r="B60" s="144" t="s">
        <v>90</v>
      </c>
      <c r="C60" s="135">
        <f>VLOOKUP($A$11,'[1]6.2. отчет'!$D:$AGO,326,0)</f>
        <v>0</v>
      </c>
      <c r="D60" s="135">
        <f t="shared" ref="D60:D64" si="11">J60</f>
        <v>0</v>
      </c>
      <c r="E60" s="135">
        <f t="shared" ref="E60:E64" si="12">F60+G60</f>
        <v>0</v>
      </c>
      <c r="F60" s="135">
        <f t="shared" ref="F60:F64" si="13">C60</f>
        <v>0</v>
      </c>
      <c r="G60" s="135">
        <f>VLOOKUP($A$11,'[1]6.2. отчет'!$D:$AGO,333,0)</f>
        <v>0</v>
      </c>
      <c r="H60" s="135">
        <f>VLOOKUP($A$11,'[1]6.2. отчет'!$D:$AGO,341,0)</f>
        <v>0</v>
      </c>
      <c r="I60" s="135">
        <f>VLOOKUP($A$11,'[1]6.2. отчет'!$D:$AGO,366,0)</f>
        <v>0</v>
      </c>
      <c r="J60" s="135">
        <f>VLOOKUP($A$11,'[1]6.2. отчет'!$D:$AGO,371,0)</f>
        <v>0</v>
      </c>
      <c r="K60" s="135">
        <f>VLOOKUP($A$11,'[1]6.2. отчет'!$D:$AGO,396,0)</f>
        <v>0</v>
      </c>
    </row>
    <row r="61" spans="1:11" s="33" customFormat="1" x14ac:dyDescent="0.25">
      <c r="A61" s="9" t="s">
        <v>160</v>
      </c>
      <c r="B61" s="144" t="s">
        <v>88</v>
      </c>
      <c r="C61" s="135">
        <f>VLOOKUP($A$11,'[1]6.2. отчет'!$D:$AGO,327,0)</f>
        <v>0</v>
      </c>
      <c r="D61" s="135">
        <f t="shared" si="11"/>
        <v>0</v>
      </c>
      <c r="E61" s="135">
        <f t="shared" si="12"/>
        <v>0</v>
      </c>
      <c r="F61" s="135">
        <f t="shared" si="13"/>
        <v>0</v>
      </c>
      <c r="G61" s="135">
        <f>VLOOKUP($A$11,'[1]6.2. отчет'!$D:$AGO,334,0)</f>
        <v>0</v>
      </c>
      <c r="H61" s="135">
        <f>VLOOKUP($A$11,'[1]6.2. отчет'!$D:$AGO,338,0)</f>
        <v>0</v>
      </c>
      <c r="I61" s="135">
        <f>VLOOKUP($A$11,'[1]6.2. отчет'!$D:$AGO,363,0)</f>
        <v>0</v>
      </c>
      <c r="J61" s="135">
        <f>VLOOKUP($A$11,'[1]6.2. отчет'!$D:$AGO,368,0)</f>
        <v>0</v>
      </c>
      <c r="K61" s="135">
        <f>VLOOKUP($A$11,'[1]6.2. отчет'!$D:$AGO,393,0)</f>
        <v>0</v>
      </c>
    </row>
    <row r="62" spans="1:11" s="33" customFormat="1" x14ac:dyDescent="0.25">
      <c r="A62" s="9" t="s">
        <v>161</v>
      </c>
      <c r="B62" s="144" t="s">
        <v>86</v>
      </c>
      <c r="C62" s="135">
        <f>VLOOKUP($A$11,'[1]6.2. отчет'!$D:$AGO,328,0)</f>
        <v>0</v>
      </c>
      <c r="D62" s="135">
        <f t="shared" si="11"/>
        <v>0</v>
      </c>
      <c r="E62" s="135">
        <f t="shared" si="12"/>
        <v>0</v>
      </c>
      <c r="F62" s="135">
        <f t="shared" si="13"/>
        <v>0</v>
      </c>
      <c r="G62" s="135">
        <f>VLOOKUP($A$11,'[1]6.2. отчет'!$D:$AGO,335,0)</f>
        <v>0</v>
      </c>
      <c r="H62" s="135">
        <f>VLOOKUP($A$11,'[1]6.2. отчет'!$D:$AGO,339,0)</f>
        <v>0</v>
      </c>
      <c r="I62" s="135">
        <f>VLOOKUP($A$11,'[1]6.2. отчет'!$D:$AGO,364,0)</f>
        <v>0</v>
      </c>
      <c r="J62" s="135">
        <f>VLOOKUP($A$11,'[1]6.2. отчет'!$D:$AGO,369,0)</f>
        <v>0</v>
      </c>
      <c r="K62" s="135">
        <f>VLOOKUP($A$11,'[1]6.2. отчет'!$D:$AGO,394,0)</f>
        <v>0</v>
      </c>
    </row>
    <row r="63" spans="1:11" s="33" customFormat="1" x14ac:dyDescent="0.25">
      <c r="A63" s="9" t="s">
        <v>162</v>
      </c>
      <c r="B63" s="144" t="s">
        <v>164</v>
      </c>
      <c r="C63" s="135">
        <f>VLOOKUP($A$11,'[1]6.2. отчет'!$D:$AGO,329,0)</f>
        <v>0</v>
      </c>
      <c r="D63" s="135">
        <f t="shared" si="11"/>
        <v>0</v>
      </c>
      <c r="E63" s="135">
        <f t="shared" si="12"/>
        <v>0</v>
      </c>
      <c r="F63" s="135">
        <f t="shared" si="13"/>
        <v>0</v>
      </c>
      <c r="G63" s="135">
        <f>VLOOKUP($A$11,'[1]6.2. отчет'!$D:$AGO,336,0)</f>
        <v>0</v>
      </c>
      <c r="H63" s="135">
        <f>VLOOKUP($A$11,'[1]6.2. отчет'!$D:$AGO,340,0)</f>
        <v>0</v>
      </c>
      <c r="I63" s="135">
        <f>VLOOKUP($A$11,'[1]6.2. отчет'!$D:$AGO,365,0)</f>
        <v>0</v>
      </c>
      <c r="J63" s="135">
        <f>VLOOKUP($A$11,'[1]6.2. отчет'!$D:$AGO,370,0)</f>
        <v>0</v>
      </c>
      <c r="K63" s="135">
        <f>VLOOKUP($A$11,'[1]6.2. отчет'!$D:$AGO,395,0)</f>
        <v>0</v>
      </c>
    </row>
    <row r="64" spans="1:11" s="33" customFormat="1" ht="18.75" x14ac:dyDescent="0.25">
      <c r="A64" s="9" t="s">
        <v>163</v>
      </c>
      <c r="B64" s="51" t="s">
        <v>65</v>
      </c>
      <c r="C64" s="135">
        <f>VLOOKUP($A$11,'[1]6.2. отчет'!$D:$AGO,330,0)</f>
        <v>0</v>
      </c>
      <c r="D64" s="135">
        <f t="shared" si="11"/>
        <v>0</v>
      </c>
      <c r="E64" s="135">
        <f t="shared" si="12"/>
        <v>0</v>
      </c>
      <c r="F64" s="135">
        <f t="shared" si="13"/>
        <v>0</v>
      </c>
      <c r="G64" s="135">
        <f>VLOOKUP($A$11,'[1]6.2. отчет'!$D:$AGO,337,0)</f>
        <v>0</v>
      </c>
      <c r="H64" s="135">
        <f>VLOOKUP($A$11,'[1]6.2. отчет'!$D:$AGO,342,0)</f>
        <v>0</v>
      </c>
      <c r="I64" s="135">
        <f>VLOOKUP($A$11,'[1]6.2. отчет'!$D:$AGO,367,0)</f>
        <v>0</v>
      </c>
      <c r="J64" s="135">
        <f>VLOOKUP($A$11,'[1]6.2. отчет'!$D:$AGO,372,0)</f>
        <v>0</v>
      </c>
      <c r="K64" s="135">
        <f>VLOOKUP($A$11,'[1]6.2. отчет'!$D:$AGO,396,0)</f>
        <v>0</v>
      </c>
    </row>
    <row r="66" spans="2:11" x14ac:dyDescent="0.25">
      <c r="B66" s="249"/>
      <c r="C66" s="249"/>
      <c r="D66" s="249"/>
      <c r="E66" s="249"/>
      <c r="F66" s="249"/>
      <c r="G66" s="249"/>
      <c r="H66" s="249"/>
      <c r="I66" s="249"/>
      <c r="J66" s="249"/>
      <c r="K66" s="249"/>
    </row>
    <row r="68" spans="2:11" x14ac:dyDescent="0.25">
      <c r="B68" s="249"/>
      <c r="C68" s="249"/>
      <c r="D68" s="249"/>
      <c r="E68" s="249"/>
      <c r="F68" s="249"/>
      <c r="G68" s="249"/>
      <c r="H68" s="249"/>
      <c r="I68" s="249"/>
      <c r="J68" s="249"/>
      <c r="K68" s="249"/>
    </row>
    <row r="70" spans="2:11" x14ac:dyDescent="0.25">
      <c r="B70" s="249"/>
      <c r="C70" s="249"/>
      <c r="D70" s="249"/>
      <c r="E70" s="249"/>
      <c r="F70" s="249"/>
      <c r="G70" s="249"/>
      <c r="H70" s="249"/>
      <c r="I70" s="249"/>
      <c r="J70" s="249"/>
      <c r="K70" s="249"/>
    </row>
    <row r="71" spans="2:11" x14ac:dyDescent="0.25">
      <c r="B71" s="249"/>
      <c r="C71" s="249"/>
      <c r="D71" s="249"/>
      <c r="E71" s="249"/>
      <c r="F71" s="249"/>
      <c r="G71" s="249"/>
      <c r="H71" s="249"/>
      <c r="I71" s="249"/>
      <c r="J71" s="249"/>
      <c r="K71" s="249"/>
    </row>
    <row r="72" spans="2:11" x14ac:dyDescent="0.25">
      <c r="B72" s="249"/>
      <c r="C72" s="249"/>
      <c r="D72" s="249"/>
      <c r="E72" s="249"/>
      <c r="F72" s="249"/>
      <c r="G72" s="249"/>
      <c r="H72" s="249"/>
      <c r="I72" s="249"/>
      <c r="J72" s="249"/>
      <c r="K72" s="249"/>
    </row>
    <row r="73" spans="2:11" x14ac:dyDescent="0.25">
      <c r="B73" s="250"/>
      <c r="C73" s="250"/>
      <c r="D73" s="250"/>
      <c r="E73" s="250"/>
      <c r="F73" s="250"/>
      <c r="G73" s="250"/>
      <c r="H73" s="250"/>
      <c r="I73" s="250"/>
      <c r="J73" s="250"/>
      <c r="K73" s="250"/>
    </row>
    <row r="75" spans="2:11" ht="18.75" customHeight="1" x14ac:dyDescent="0.25">
      <c r="B75" s="248"/>
      <c r="C75" s="248"/>
      <c r="D75" s="248"/>
      <c r="E75" s="248"/>
      <c r="F75" s="248"/>
      <c r="G75" s="248"/>
      <c r="H75" s="248"/>
      <c r="I75" s="248"/>
      <c r="J75" s="248"/>
      <c r="K75" s="248"/>
    </row>
  </sheetData>
  <mergeCells count="25"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B75:K75"/>
    <mergeCell ref="B66:K66"/>
    <mergeCell ref="B68:K68"/>
    <mergeCell ref="B70:K70"/>
    <mergeCell ref="B71:K71"/>
    <mergeCell ref="B72:K72"/>
    <mergeCell ref="B73:K73"/>
  </mergeCells>
  <phoneticPr fontId="47" type="noConversion"/>
  <conditionalFormatting sqref="C30:K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topLeftCell="A7" zoomScale="70" zoomScaleNormal="100" zoomScaleSheetLayoutView="70" workbookViewId="0">
      <selection activeCell="M39" sqref="M39"/>
    </sheetView>
  </sheetViews>
  <sheetFormatPr defaultColWidth="9.140625" defaultRowHeight="15" x14ac:dyDescent="0.25"/>
  <cols>
    <col min="1" max="1" width="6.140625" style="76" customWidth="1"/>
    <col min="2" max="2" width="23.140625" style="76" customWidth="1"/>
    <col min="3" max="3" width="18.28515625" style="76" bestFit="1" customWidth="1"/>
    <col min="4" max="4" width="17.85546875" style="76" customWidth="1"/>
    <col min="5" max="12" width="7.7109375" style="76" customWidth="1"/>
    <col min="13" max="13" width="14.5703125" style="76" customWidth="1"/>
    <col min="14" max="14" width="12.5703125" style="76" customWidth="1"/>
    <col min="15" max="15" width="10.7109375" style="76" customWidth="1"/>
    <col min="16" max="16" width="16.140625" style="76" customWidth="1"/>
    <col min="17" max="17" width="13.42578125" style="76" customWidth="1"/>
    <col min="18" max="18" width="17" style="76" customWidth="1"/>
    <col min="19" max="20" width="9.7109375" style="76" customWidth="1"/>
    <col min="21" max="21" width="11.42578125" style="76" customWidth="1"/>
    <col min="22" max="22" width="12.7109375" style="76" customWidth="1"/>
    <col min="23" max="23" width="19" style="76" customWidth="1"/>
    <col min="24" max="24" width="13" style="76" customWidth="1"/>
    <col min="25" max="25" width="10.7109375" style="76" customWidth="1"/>
    <col min="26" max="26" width="7.7109375" style="76" customWidth="1"/>
    <col min="27" max="27" width="12.140625" style="76" customWidth="1"/>
    <col min="28" max="28" width="16.42578125" style="76" customWidth="1"/>
    <col min="29" max="29" width="15" style="76" customWidth="1"/>
    <col min="30" max="30" width="12.5703125" style="76" customWidth="1"/>
    <col min="31" max="31" width="15.85546875" style="76" customWidth="1"/>
    <col min="32" max="32" width="11.7109375" style="76" customWidth="1"/>
    <col min="33" max="36" width="11.5703125" style="76" customWidth="1"/>
    <col min="37" max="41" width="13.85546875" style="76" customWidth="1"/>
    <col min="42" max="42" width="13.42578125" style="76" customWidth="1"/>
    <col min="43" max="43" width="14" style="76" customWidth="1"/>
    <col min="44" max="44" width="14.140625" style="76" customWidth="1"/>
    <col min="45" max="46" width="13.28515625" style="76" customWidth="1"/>
    <col min="47" max="47" width="10.7109375" style="76" customWidth="1"/>
    <col min="48" max="48" width="48.140625" style="76" customWidth="1"/>
    <col min="49" max="16384" width="9.140625" style="76"/>
  </cols>
  <sheetData>
    <row r="1" spans="1:48" ht="18.75" x14ac:dyDescent="0.25">
      <c r="AV1" s="23" t="s">
        <v>57</v>
      </c>
    </row>
    <row r="2" spans="1:48" ht="18.75" x14ac:dyDescent="0.3">
      <c r="AV2" s="24" t="s">
        <v>6</v>
      </c>
    </row>
    <row r="3" spans="1:48" ht="18.75" x14ac:dyDescent="0.3">
      <c r="AV3" s="24" t="s">
        <v>56</v>
      </c>
    </row>
    <row r="4" spans="1:48" ht="18.75" x14ac:dyDescent="0.3">
      <c r="AV4" s="24"/>
    </row>
    <row r="5" spans="1:48" ht="18.75" customHeight="1" x14ac:dyDescent="0.25">
      <c r="A5" s="187" t="str">
        <f>'1. паспорт местоположение'!$A$5</f>
        <v>Год раскрытия информации: 2024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</row>
    <row r="6" spans="1:48" ht="18.75" x14ac:dyDescent="0.3">
      <c r="AV6" s="24"/>
    </row>
    <row r="7" spans="1:48" ht="18.75" x14ac:dyDescent="0.25">
      <c r="A7" s="191" t="s">
        <v>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</row>
    <row r="8" spans="1:48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</row>
    <row r="9" spans="1:48" ht="15.75" x14ac:dyDescent="0.25">
      <c r="A9" s="192" t="s">
        <v>287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</row>
    <row r="10" spans="1:48" ht="15.75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</row>
    <row r="11" spans="1:48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</row>
    <row r="12" spans="1:48" ht="15.75" x14ac:dyDescent="0.25">
      <c r="A12" s="192" t="str">
        <f>'6.1. Паспорт сетевой график'!A12:L12</f>
        <v>M_Che423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</row>
    <row r="13" spans="1:48" ht="15.75" x14ac:dyDescent="0.25">
      <c r="A13" s="193" t="s">
        <v>3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</row>
    <row r="14" spans="1:48" ht="18.75" x14ac:dyDescent="0.25">
      <c r="A14" s="195"/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</row>
    <row r="15" spans="1:48" ht="15.75" x14ac:dyDescent="0.25">
      <c r="A15" s="192" t="str">
        <f>'6.2. Паспорт фин осв ввод'!A14:K14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</row>
    <row r="16" spans="1:48" ht="15.75" x14ac:dyDescent="0.25">
      <c r="A16" s="193" t="s">
        <v>2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</row>
    <row r="17" spans="1:48" x14ac:dyDescent="0.25">
      <c r="A17" s="295"/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</row>
    <row r="18" spans="1:48" ht="14.25" customHeight="1" x14ac:dyDescent="0.25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</row>
    <row r="19" spans="1:48" x14ac:dyDescent="0.25">
      <c r="A19" s="295"/>
      <c r="B19" s="295"/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295"/>
      <c r="U19" s="295"/>
      <c r="V19" s="295"/>
      <c r="W19" s="295"/>
      <c r="X19" s="295"/>
      <c r="Y19" s="295"/>
      <c r="Z19" s="295"/>
      <c r="AA19" s="295"/>
      <c r="AB19" s="295"/>
      <c r="AC19" s="29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295"/>
    </row>
    <row r="20" spans="1:48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  <c r="U20" s="295"/>
      <c r="V20" s="295"/>
      <c r="W20" s="295"/>
      <c r="X20" s="295"/>
      <c r="Y20" s="295"/>
      <c r="Z20" s="295"/>
      <c r="AA20" s="295"/>
      <c r="AB20" s="295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295"/>
    </row>
    <row r="21" spans="1:48" x14ac:dyDescent="0.25">
      <c r="A21" s="298" t="s">
        <v>277</v>
      </c>
      <c r="B21" s="298"/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/>
      <c r="W21" s="298"/>
      <c r="X21" s="298"/>
      <c r="Y21" s="298"/>
      <c r="Z21" s="298"/>
      <c r="AA21" s="298"/>
      <c r="AB21" s="298"/>
      <c r="AC21" s="298"/>
      <c r="AD21" s="298"/>
      <c r="AE21" s="298"/>
      <c r="AF21" s="298"/>
      <c r="AG21" s="298"/>
      <c r="AH21" s="298"/>
      <c r="AI21" s="298"/>
      <c r="AJ21" s="298"/>
      <c r="AK21" s="298"/>
      <c r="AL21" s="298"/>
      <c r="AM21" s="298"/>
      <c r="AN21" s="298"/>
      <c r="AO21" s="298"/>
      <c r="AP21" s="298"/>
      <c r="AQ21" s="298"/>
      <c r="AR21" s="298"/>
      <c r="AS21" s="298"/>
      <c r="AT21" s="298"/>
      <c r="AU21" s="298"/>
      <c r="AV21" s="298"/>
    </row>
    <row r="22" spans="1:48" s="77" customFormat="1" ht="58.5" customHeight="1" x14ac:dyDescent="0.25">
      <c r="A22" s="282" t="s">
        <v>41</v>
      </c>
      <c r="B22" s="299" t="s">
        <v>14</v>
      </c>
      <c r="C22" s="282" t="s">
        <v>40</v>
      </c>
      <c r="D22" s="282" t="s">
        <v>39</v>
      </c>
      <c r="E22" s="302" t="s">
        <v>283</v>
      </c>
      <c r="F22" s="303"/>
      <c r="G22" s="303"/>
      <c r="H22" s="303"/>
      <c r="I22" s="303"/>
      <c r="J22" s="303"/>
      <c r="K22" s="303"/>
      <c r="L22" s="304"/>
      <c r="M22" s="282" t="s">
        <v>38</v>
      </c>
      <c r="N22" s="282" t="s">
        <v>37</v>
      </c>
      <c r="O22" s="282" t="s">
        <v>36</v>
      </c>
      <c r="P22" s="284" t="s">
        <v>168</v>
      </c>
      <c r="Q22" s="284" t="s">
        <v>35</v>
      </c>
      <c r="R22" s="284" t="s">
        <v>34</v>
      </c>
      <c r="S22" s="284" t="s">
        <v>33</v>
      </c>
      <c r="T22" s="284"/>
      <c r="U22" s="291" t="s">
        <v>32</v>
      </c>
      <c r="V22" s="291" t="s">
        <v>31</v>
      </c>
      <c r="W22" s="284" t="s">
        <v>30</v>
      </c>
      <c r="X22" s="284" t="s">
        <v>29</v>
      </c>
      <c r="Y22" s="284" t="s">
        <v>28</v>
      </c>
      <c r="Z22" s="292" t="s">
        <v>27</v>
      </c>
      <c r="AA22" s="284" t="s">
        <v>26</v>
      </c>
      <c r="AB22" s="284" t="s">
        <v>25</v>
      </c>
      <c r="AC22" s="284" t="s">
        <v>24</v>
      </c>
      <c r="AD22" s="284" t="s">
        <v>23</v>
      </c>
      <c r="AE22" s="284" t="s">
        <v>22</v>
      </c>
      <c r="AF22" s="284" t="s">
        <v>21</v>
      </c>
      <c r="AG22" s="284"/>
      <c r="AH22" s="284"/>
      <c r="AI22" s="284"/>
      <c r="AJ22" s="284"/>
      <c r="AK22" s="284"/>
      <c r="AL22" s="285" t="s">
        <v>458</v>
      </c>
      <c r="AM22" s="285"/>
      <c r="AN22" s="285"/>
      <c r="AO22" s="285"/>
      <c r="AP22" s="284" t="s">
        <v>20</v>
      </c>
      <c r="AQ22" s="284"/>
      <c r="AR22" s="284" t="s">
        <v>19</v>
      </c>
      <c r="AS22" s="284" t="s">
        <v>18</v>
      </c>
      <c r="AT22" s="284" t="s">
        <v>17</v>
      </c>
      <c r="AU22" s="284" t="s">
        <v>16</v>
      </c>
      <c r="AV22" s="284" t="s">
        <v>15</v>
      </c>
    </row>
    <row r="23" spans="1:48" s="77" customFormat="1" ht="64.5" customHeight="1" x14ac:dyDescent="0.25">
      <c r="A23" s="288"/>
      <c r="B23" s="300"/>
      <c r="C23" s="288"/>
      <c r="D23" s="288"/>
      <c r="E23" s="296" t="s">
        <v>13</v>
      </c>
      <c r="F23" s="280" t="s">
        <v>69</v>
      </c>
      <c r="G23" s="280" t="s">
        <v>68</v>
      </c>
      <c r="H23" s="280" t="s">
        <v>67</v>
      </c>
      <c r="I23" s="289" t="s">
        <v>222</v>
      </c>
      <c r="J23" s="289" t="s">
        <v>223</v>
      </c>
      <c r="K23" s="289" t="s">
        <v>224</v>
      </c>
      <c r="L23" s="280" t="s">
        <v>64</v>
      </c>
      <c r="M23" s="288"/>
      <c r="N23" s="288"/>
      <c r="O23" s="288"/>
      <c r="P23" s="284"/>
      <c r="Q23" s="284"/>
      <c r="R23" s="284"/>
      <c r="S23" s="282" t="s">
        <v>0</v>
      </c>
      <c r="T23" s="282" t="s">
        <v>7</v>
      </c>
      <c r="U23" s="291"/>
      <c r="V23" s="291"/>
      <c r="W23" s="284"/>
      <c r="X23" s="284"/>
      <c r="Y23" s="284"/>
      <c r="Z23" s="284"/>
      <c r="AA23" s="284"/>
      <c r="AB23" s="284"/>
      <c r="AC23" s="284"/>
      <c r="AD23" s="284"/>
      <c r="AE23" s="284"/>
      <c r="AF23" s="284" t="s">
        <v>12</v>
      </c>
      <c r="AG23" s="284"/>
      <c r="AH23" s="285" t="s">
        <v>459</v>
      </c>
      <c r="AI23" s="285"/>
      <c r="AJ23" s="286" t="s">
        <v>460</v>
      </c>
      <c r="AK23" s="282" t="s">
        <v>11</v>
      </c>
      <c r="AL23" s="286" t="s">
        <v>461</v>
      </c>
      <c r="AM23" s="286" t="s">
        <v>462</v>
      </c>
      <c r="AN23" s="286" t="s">
        <v>463</v>
      </c>
      <c r="AO23" s="286" t="s">
        <v>464</v>
      </c>
      <c r="AP23" s="282" t="s">
        <v>10</v>
      </c>
      <c r="AQ23" s="293" t="s">
        <v>7</v>
      </c>
      <c r="AR23" s="284"/>
      <c r="AS23" s="284"/>
      <c r="AT23" s="284"/>
      <c r="AU23" s="284"/>
      <c r="AV23" s="284"/>
    </row>
    <row r="24" spans="1:48" s="77" customFormat="1" ht="96.75" customHeight="1" x14ac:dyDescent="0.25">
      <c r="A24" s="283"/>
      <c r="B24" s="301"/>
      <c r="C24" s="283"/>
      <c r="D24" s="283"/>
      <c r="E24" s="297"/>
      <c r="F24" s="281"/>
      <c r="G24" s="281"/>
      <c r="H24" s="281"/>
      <c r="I24" s="290"/>
      <c r="J24" s="290"/>
      <c r="K24" s="290"/>
      <c r="L24" s="281"/>
      <c r="M24" s="283"/>
      <c r="N24" s="283"/>
      <c r="O24" s="283"/>
      <c r="P24" s="284"/>
      <c r="Q24" s="284"/>
      <c r="R24" s="284"/>
      <c r="S24" s="283"/>
      <c r="T24" s="283"/>
      <c r="U24" s="291"/>
      <c r="V24" s="291"/>
      <c r="W24" s="284"/>
      <c r="X24" s="284"/>
      <c r="Y24" s="284"/>
      <c r="Z24" s="284"/>
      <c r="AA24" s="284"/>
      <c r="AB24" s="284"/>
      <c r="AC24" s="284"/>
      <c r="AD24" s="284"/>
      <c r="AE24" s="284"/>
      <c r="AF24" s="78" t="s">
        <v>9</v>
      </c>
      <c r="AG24" s="78" t="s">
        <v>8</v>
      </c>
      <c r="AH24" s="131" t="s">
        <v>0</v>
      </c>
      <c r="AI24" s="131" t="s">
        <v>7</v>
      </c>
      <c r="AJ24" s="287"/>
      <c r="AK24" s="283"/>
      <c r="AL24" s="287"/>
      <c r="AM24" s="287"/>
      <c r="AN24" s="287"/>
      <c r="AO24" s="287"/>
      <c r="AP24" s="283"/>
      <c r="AQ24" s="294"/>
      <c r="AR24" s="284"/>
      <c r="AS24" s="284"/>
      <c r="AT24" s="284"/>
      <c r="AU24" s="284"/>
      <c r="AV24" s="284"/>
    </row>
    <row r="25" spans="1:48" s="77" customFormat="1" x14ac:dyDescent="0.25">
      <c r="A25" s="79">
        <v>1</v>
      </c>
      <c r="B25" s="79">
        <v>2</v>
      </c>
      <c r="C25" s="79">
        <v>4</v>
      </c>
      <c r="D25" s="79">
        <v>5</v>
      </c>
      <c r="E25" s="79">
        <v>6</v>
      </c>
      <c r="F25" s="79">
        <f t="shared" ref="F25:AC25" si="0">E25+1</f>
        <v>7</v>
      </c>
      <c r="G25" s="79">
        <f t="shared" si="0"/>
        <v>8</v>
      </c>
      <c r="H25" s="79">
        <f t="shared" si="0"/>
        <v>9</v>
      </c>
      <c r="I25" s="79">
        <f t="shared" si="0"/>
        <v>10</v>
      </c>
      <c r="J25" s="79">
        <f t="shared" si="0"/>
        <v>11</v>
      </c>
      <c r="K25" s="79">
        <f t="shared" si="0"/>
        <v>12</v>
      </c>
      <c r="L25" s="79">
        <f t="shared" si="0"/>
        <v>13</v>
      </c>
      <c r="M25" s="79">
        <f t="shared" si="0"/>
        <v>14</v>
      </c>
      <c r="N25" s="79">
        <f t="shared" si="0"/>
        <v>15</v>
      </c>
      <c r="O25" s="79">
        <f t="shared" si="0"/>
        <v>16</v>
      </c>
      <c r="P25" s="79">
        <f t="shared" si="0"/>
        <v>17</v>
      </c>
      <c r="Q25" s="79">
        <f t="shared" si="0"/>
        <v>18</v>
      </c>
      <c r="R25" s="79">
        <f t="shared" si="0"/>
        <v>19</v>
      </c>
      <c r="S25" s="79">
        <f t="shared" si="0"/>
        <v>20</v>
      </c>
      <c r="T25" s="79">
        <f t="shared" si="0"/>
        <v>21</v>
      </c>
      <c r="U25" s="79">
        <f t="shared" si="0"/>
        <v>22</v>
      </c>
      <c r="V25" s="79">
        <f t="shared" si="0"/>
        <v>23</v>
      </c>
      <c r="W25" s="79">
        <f t="shared" si="0"/>
        <v>24</v>
      </c>
      <c r="X25" s="79">
        <f t="shared" si="0"/>
        <v>25</v>
      </c>
      <c r="Y25" s="79">
        <f t="shared" si="0"/>
        <v>26</v>
      </c>
      <c r="Z25" s="79">
        <f t="shared" si="0"/>
        <v>27</v>
      </c>
      <c r="AA25" s="79">
        <f t="shared" si="0"/>
        <v>28</v>
      </c>
      <c r="AB25" s="79">
        <f t="shared" si="0"/>
        <v>29</v>
      </c>
      <c r="AC25" s="79">
        <f t="shared" si="0"/>
        <v>30</v>
      </c>
      <c r="AD25" s="79">
        <f t="shared" ref="AD25" si="1">AC25+1</f>
        <v>31</v>
      </c>
      <c r="AE25" s="79">
        <f t="shared" ref="AE25" si="2">AD25+1</f>
        <v>32</v>
      </c>
      <c r="AF25" s="79">
        <f t="shared" ref="AF25" si="3">AE25+1</f>
        <v>33</v>
      </c>
      <c r="AG25" s="79">
        <f t="shared" ref="AG25" si="4">AF25+1</f>
        <v>34</v>
      </c>
      <c r="AH25" s="79">
        <f t="shared" ref="AH25" si="5">AG25+1</f>
        <v>35</v>
      </c>
      <c r="AI25" s="79">
        <f t="shared" ref="AI25" si="6">AH25+1</f>
        <v>36</v>
      </c>
      <c r="AJ25" s="79">
        <f t="shared" ref="AJ25" si="7">AI25+1</f>
        <v>37</v>
      </c>
      <c r="AK25" s="79">
        <f t="shared" ref="AK25" si="8">AJ25+1</f>
        <v>38</v>
      </c>
      <c r="AL25" s="79">
        <f t="shared" ref="AL25" si="9">AK25+1</f>
        <v>39</v>
      </c>
      <c r="AM25" s="79">
        <f t="shared" ref="AM25" si="10">AL25+1</f>
        <v>40</v>
      </c>
      <c r="AN25" s="79">
        <f t="shared" ref="AN25" si="11">AM25+1</f>
        <v>41</v>
      </c>
      <c r="AO25" s="79">
        <f t="shared" ref="AO25" si="12">AN25+1</f>
        <v>42</v>
      </c>
      <c r="AP25" s="79">
        <f t="shared" ref="AP25" si="13">AO25+1</f>
        <v>43</v>
      </c>
      <c r="AQ25" s="79">
        <f t="shared" ref="AQ25" si="14">AP25+1</f>
        <v>44</v>
      </c>
      <c r="AR25" s="79">
        <f t="shared" ref="AR25" si="15">AQ25+1</f>
        <v>45</v>
      </c>
      <c r="AS25" s="79">
        <f t="shared" ref="AS25" si="16">AR25+1</f>
        <v>46</v>
      </c>
      <c r="AT25" s="79">
        <f t="shared" ref="AT25" si="17">AS25+1</f>
        <v>47</v>
      </c>
      <c r="AU25" s="79">
        <f t="shared" ref="AU25" si="18">AT25+1</f>
        <v>48</v>
      </c>
      <c r="AV25" s="79">
        <f t="shared" ref="AV25" si="19">AU25+1</f>
        <v>49</v>
      </c>
    </row>
    <row r="26" spans="1:48" ht="60" x14ac:dyDescent="0.25">
      <c r="A26" s="269">
        <v>1</v>
      </c>
      <c r="B26" s="271" t="s">
        <v>287</v>
      </c>
      <c r="C26" s="271" t="s">
        <v>510</v>
      </c>
      <c r="D26" s="271" t="s">
        <v>519</v>
      </c>
      <c r="E26" s="277">
        <v>1</v>
      </c>
      <c r="F26" s="277">
        <v>0</v>
      </c>
      <c r="G26" s="277">
        <v>0</v>
      </c>
      <c r="H26" s="277">
        <v>0</v>
      </c>
      <c r="I26" s="277">
        <v>0</v>
      </c>
      <c r="J26" s="277">
        <v>0</v>
      </c>
      <c r="K26" s="277">
        <v>0</v>
      </c>
      <c r="L26" s="277">
        <v>0</v>
      </c>
      <c r="M26" s="81" t="s">
        <v>468</v>
      </c>
      <c r="N26" s="79" t="s">
        <v>468</v>
      </c>
      <c r="O26" s="310" t="s">
        <v>469</v>
      </c>
      <c r="P26" s="82">
        <v>10288.518</v>
      </c>
      <c r="Q26" s="81" t="s">
        <v>452</v>
      </c>
      <c r="R26" s="82">
        <v>10288.518</v>
      </c>
      <c r="S26" s="81" t="s">
        <v>453</v>
      </c>
      <c r="T26" s="81" t="s">
        <v>453</v>
      </c>
      <c r="U26" s="81">
        <v>2</v>
      </c>
      <c r="V26" s="81">
        <v>2</v>
      </c>
      <c r="W26" s="79" t="s">
        <v>470</v>
      </c>
      <c r="X26" s="80" t="s">
        <v>471</v>
      </c>
      <c r="Y26" s="137" t="s">
        <v>290</v>
      </c>
      <c r="Z26" s="124" t="s">
        <v>472</v>
      </c>
      <c r="AA26" s="124" t="s">
        <v>472</v>
      </c>
      <c r="AB26" s="82">
        <v>10126.11</v>
      </c>
      <c r="AC26" s="79" t="s">
        <v>473</v>
      </c>
      <c r="AD26" s="143">
        <v>12151.334999999999</v>
      </c>
      <c r="AE26" s="143">
        <v>12151.334999999999</v>
      </c>
      <c r="AF26" s="79">
        <v>32110356559</v>
      </c>
      <c r="AG26" s="138" t="s">
        <v>474</v>
      </c>
      <c r="AH26" s="83">
        <v>44351</v>
      </c>
      <c r="AI26" s="83">
        <v>44351</v>
      </c>
      <c r="AJ26" s="83">
        <v>44363</v>
      </c>
      <c r="AK26" s="83">
        <v>44393</v>
      </c>
      <c r="AL26" s="274" t="s">
        <v>465</v>
      </c>
      <c r="AM26" s="275"/>
      <c r="AN26" s="275"/>
      <c r="AO26" s="276"/>
      <c r="AP26" s="83">
        <v>44407</v>
      </c>
      <c r="AQ26" s="83">
        <v>44407</v>
      </c>
      <c r="AR26" s="83">
        <v>44407</v>
      </c>
      <c r="AS26" s="83">
        <v>44407</v>
      </c>
      <c r="AT26" s="83">
        <v>44561</v>
      </c>
      <c r="AU26" s="139"/>
      <c r="AV26" s="146" t="s">
        <v>497</v>
      </c>
    </row>
    <row r="27" spans="1:48" ht="45" x14ac:dyDescent="0.25">
      <c r="A27" s="270"/>
      <c r="B27" s="272"/>
      <c r="C27" s="272"/>
      <c r="D27" s="272"/>
      <c r="E27" s="278"/>
      <c r="F27" s="278"/>
      <c r="G27" s="278"/>
      <c r="H27" s="278"/>
      <c r="I27" s="278"/>
      <c r="J27" s="278"/>
      <c r="K27" s="278"/>
      <c r="L27" s="278"/>
      <c r="M27" s="81" t="s">
        <v>498</v>
      </c>
      <c r="N27" s="81" t="s">
        <v>498</v>
      </c>
      <c r="O27" s="311"/>
      <c r="P27" s="82">
        <f>316201.891/1.2</f>
        <v>263501.57583333337</v>
      </c>
      <c r="Q27" s="81" t="s">
        <v>499</v>
      </c>
      <c r="R27" s="82">
        <f>P27</f>
        <v>263501.57583333337</v>
      </c>
      <c r="S27" s="81" t="s">
        <v>500</v>
      </c>
      <c r="T27" s="81" t="s">
        <v>500</v>
      </c>
      <c r="U27" s="81">
        <v>1</v>
      </c>
      <c r="V27" s="81">
        <v>1</v>
      </c>
      <c r="W27" s="79" t="s">
        <v>501</v>
      </c>
      <c r="X27" s="80">
        <v>263501.57583333337</v>
      </c>
      <c r="Y27" s="137" t="s">
        <v>290</v>
      </c>
      <c r="Z27" s="124">
        <v>1</v>
      </c>
      <c r="AA27" s="80">
        <v>263501.57583333337</v>
      </c>
      <c r="AB27" s="82">
        <f>AA27</f>
        <v>263501.57583333337</v>
      </c>
      <c r="AC27" s="79" t="s">
        <v>501</v>
      </c>
      <c r="AD27" s="143">
        <f>AB27*1.2</f>
        <v>316201.891</v>
      </c>
      <c r="AE27" s="143">
        <v>316201.891</v>
      </c>
      <c r="AF27" s="79">
        <v>32211786301</v>
      </c>
      <c r="AG27" s="138" t="s">
        <v>474</v>
      </c>
      <c r="AH27" s="83">
        <v>44858</v>
      </c>
      <c r="AI27" s="83">
        <v>44858</v>
      </c>
      <c r="AJ27" s="83">
        <v>44887</v>
      </c>
      <c r="AK27" s="83">
        <v>44890</v>
      </c>
      <c r="AL27" s="274" t="s">
        <v>465</v>
      </c>
      <c r="AM27" s="275"/>
      <c r="AN27" s="275"/>
      <c r="AO27" s="276"/>
      <c r="AP27" s="83">
        <v>44907</v>
      </c>
      <c r="AQ27" s="83">
        <v>44907</v>
      </c>
      <c r="AR27" s="83">
        <v>44907</v>
      </c>
      <c r="AS27" s="83">
        <v>44907</v>
      </c>
      <c r="AT27" s="83">
        <v>45290</v>
      </c>
      <c r="AU27" s="139"/>
      <c r="AV27" s="146" t="s">
        <v>502</v>
      </c>
    </row>
    <row r="28" spans="1:48" s="155" customFormat="1" ht="56.25" customHeight="1" x14ac:dyDescent="0.25">
      <c r="A28" s="270"/>
      <c r="B28" s="273"/>
      <c r="C28" s="273"/>
      <c r="D28" s="273"/>
      <c r="E28" s="279"/>
      <c r="F28" s="279"/>
      <c r="G28" s="279"/>
      <c r="H28" s="279"/>
      <c r="I28" s="279"/>
      <c r="J28" s="279"/>
      <c r="K28" s="279"/>
      <c r="L28" s="279"/>
      <c r="M28" s="154" t="s">
        <v>518</v>
      </c>
      <c r="N28" s="154" t="s">
        <v>518</v>
      </c>
      <c r="O28" s="312"/>
      <c r="P28" s="154">
        <v>562.63</v>
      </c>
      <c r="Q28" s="81" t="s">
        <v>499</v>
      </c>
      <c r="R28" s="154">
        <v>562.63</v>
      </c>
      <c r="S28" s="81" t="s">
        <v>301</v>
      </c>
      <c r="T28" s="81" t="s">
        <v>301</v>
      </c>
      <c r="U28" s="81" t="s">
        <v>301</v>
      </c>
      <c r="V28" s="81" t="s">
        <v>301</v>
      </c>
      <c r="W28" s="154" t="s">
        <v>520</v>
      </c>
      <c r="X28" s="154" t="s">
        <v>301</v>
      </c>
      <c r="Y28" s="137" t="s">
        <v>290</v>
      </c>
      <c r="Z28" s="154" t="s">
        <v>301</v>
      </c>
      <c r="AA28" s="154" t="s">
        <v>301</v>
      </c>
      <c r="AB28" s="154">
        <v>562.63</v>
      </c>
      <c r="AC28" s="154" t="s">
        <v>520</v>
      </c>
      <c r="AD28" s="154">
        <v>675.15</v>
      </c>
      <c r="AE28" s="154">
        <v>675.15</v>
      </c>
      <c r="AF28" s="266" t="s">
        <v>521</v>
      </c>
      <c r="AG28" s="267"/>
      <c r="AH28" s="267"/>
      <c r="AI28" s="267"/>
      <c r="AJ28" s="267"/>
      <c r="AK28" s="268"/>
      <c r="AL28" s="156" t="s">
        <v>301</v>
      </c>
      <c r="AM28" s="156" t="s">
        <v>301</v>
      </c>
      <c r="AN28" s="156" t="s">
        <v>301</v>
      </c>
      <c r="AO28" s="156" t="s">
        <v>301</v>
      </c>
      <c r="AP28" s="157">
        <v>45215</v>
      </c>
      <c r="AQ28" s="157">
        <v>45215</v>
      </c>
      <c r="AR28" s="157">
        <v>45215</v>
      </c>
      <c r="AS28" s="157">
        <v>45215</v>
      </c>
      <c r="AT28" s="157" t="s">
        <v>522</v>
      </c>
      <c r="AU28" s="154"/>
      <c r="AV28" s="154"/>
    </row>
  </sheetData>
  <mergeCells count="82">
    <mergeCell ref="A20:AV20"/>
    <mergeCell ref="A17:AV17"/>
    <mergeCell ref="AD22:AD24"/>
    <mergeCell ref="AE22:AE24"/>
    <mergeCell ref="W22:W24"/>
    <mergeCell ref="A18:AV18"/>
    <mergeCell ref="A19:AV19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R22:AR24"/>
    <mergeCell ref="AF23:AG23"/>
    <mergeCell ref="AQ23:AQ24"/>
    <mergeCell ref="AL23:AL24"/>
    <mergeCell ref="AM23:AM24"/>
    <mergeCell ref="AN23:AN24"/>
    <mergeCell ref="AO23:AO24"/>
    <mergeCell ref="N22:N24"/>
    <mergeCell ref="AP23:AP24"/>
    <mergeCell ref="AP22:AQ22"/>
    <mergeCell ref="X22:X24"/>
    <mergeCell ref="AL22:AO22"/>
    <mergeCell ref="R22:R24"/>
    <mergeCell ref="S22:T22"/>
    <mergeCell ref="U22:U24"/>
    <mergeCell ref="V22:V24"/>
    <mergeCell ref="F23:F24"/>
    <mergeCell ref="G23:G24"/>
    <mergeCell ref="H23:H24"/>
    <mergeCell ref="K23:K24"/>
    <mergeCell ref="I23:I24"/>
    <mergeCell ref="J23:J24"/>
    <mergeCell ref="L23:L24"/>
    <mergeCell ref="S23:S24"/>
    <mergeCell ref="AF22:AK22"/>
    <mergeCell ref="AK23:AK24"/>
    <mergeCell ref="AH23:AI23"/>
    <mergeCell ref="AJ23:AJ24"/>
    <mergeCell ref="M22:M24"/>
    <mergeCell ref="AL27:AO27"/>
    <mergeCell ref="AL26:AO26"/>
    <mergeCell ref="G26:G28"/>
    <mergeCell ref="H26:H28"/>
    <mergeCell ref="I26:I28"/>
    <mergeCell ref="J26:J28"/>
    <mergeCell ref="K26:K28"/>
    <mergeCell ref="L26:L28"/>
    <mergeCell ref="AF28:AK28"/>
    <mergeCell ref="A26:A28"/>
    <mergeCell ref="B26:B28"/>
    <mergeCell ref="C26:C28"/>
    <mergeCell ref="D26:D28"/>
    <mergeCell ref="E26:E28"/>
    <mergeCell ref="F26:F28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view="pageBreakPreview" topLeftCell="A22" zoomScale="80" zoomScaleNormal="90" zoomScaleSheetLayoutView="80" workbookViewId="0">
      <selection activeCell="A47" sqref="A47:B51"/>
    </sheetView>
  </sheetViews>
  <sheetFormatPr defaultColWidth="9.140625" defaultRowHeight="15.75" x14ac:dyDescent="0.25"/>
  <cols>
    <col min="1" max="1" width="72.28515625" style="15" customWidth="1"/>
    <col min="2" max="2" width="64.28515625" style="15" customWidth="1"/>
    <col min="3" max="3" width="12.5703125" style="8" hidden="1" customWidth="1"/>
    <col min="4" max="4" width="9.140625" style="8" hidden="1" customWidth="1"/>
    <col min="5" max="5" width="15.5703125" style="8" customWidth="1"/>
    <col min="6" max="7" width="9.140625" style="8"/>
    <col min="8" max="8" width="11.42578125" style="8" customWidth="1"/>
    <col min="9" max="9" width="29.42578125" style="8" customWidth="1"/>
    <col min="10" max="216" width="9.140625" style="8"/>
    <col min="217" max="218" width="66.140625" style="8" customWidth="1"/>
    <col min="219" max="16384" width="9.140625" style="8"/>
  </cols>
  <sheetData>
    <row r="1" spans="1:2" ht="18.75" x14ac:dyDescent="0.25">
      <c r="B1" s="23" t="s">
        <v>57</v>
      </c>
    </row>
    <row r="2" spans="1:2" ht="18.75" x14ac:dyDescent="0.3">
      <c r="B2" s="24" t="s">
        <v>6</v>
      </c>
    </row>
    <row r="3" spans="1:2" ht="18.75" x14ac:dyDescent="0.3">
      <c r="B3" s="24" t="s">
        <v>169</v>
      </c>
    </row>
    <row r="4" spans="1:2" x14ac:dyDescent="0.25">
      <c r="B4" s="6"/>
    </row>
    <row r="5" spans="1:2" x14ac:dyDescent="0.25">
      <c r="A5" s="306" t="str">
        <f>'1. паспорт местоположение'!$A$5</f>
        <v>Год раскрытия информации: 2024 год</v>
      </c>
      <c r="B5" s="306"/>
    </row>
    <row r="6" spans="1:2" ht="18.75" x14ac:dyDescent="0.3">
      <c r="A6" s="18"/>
      <c r="B6" s="18"/>
    </row>
    <row r="7" spans="1:2" x14ac:dyDescent="0.25">
      <c r="A7" s="307" t="s">
        <v>5</v>
      </c>
      <c r="B7" s="307"/>
    </row>
    <row r="8" spans="1:2" ht="18.75" x14ac:dyDescent="0.25">
      <c r="A8" s="53"/>
      <c r="B8" s="53"/>
    </row>
    <row r="9" spans="1:2" x14ac:dyDescent="0.25">
      <c r="A9" s="251" t="s">
        <v>287</v>
      </c>
      <c r="B9" s="251"/>
    </row>
    <row r="10" spans="1:2" x14ac:dyDescent="0.25">
      <c r="A10" s="193" t="s">
        <v>4</v>
      </c>
      <c r="B10" s="193"/>
    </row>
    <row r="11" spans="1:2" ht="18.75" x14ac:dyDescent="0.25">
      <c r="A11" s="53"/>
      <c r="B11" s="53"/>
    </row>
    <row r="12" spans="1:2" ht="18.75" customHeight="1" x14ac:dyDescent="0.25">
      <c r="A12" s="251" t="str">
        <f>'6.2. Паспорт фин осв ввод'!A11:K11</f>
        <v>M_Che423</v>
      </c>
      <c r="B12" s="251"/>
    </row>
    <row r="13" spans="1:2" x14ac:dyDescent="0.25">
      <c r="A13" s="193" t="s">
        <v>3</v>
      </c>
      <c r="B13" s="193"/>
    </row>
    <row r="14" spans="1:2" ht="18.75" x14ac:dyDescent="0.25">
      <c r="A14" s="1"/>
      <c r="B14" s="1"/>
    </row>
    <row r="15" spans="1:2" ht="40.5" customHeight="1" x14ac:dyDescent="0.25">
      <c r="A15" s="309" t="str">
        <f>'6.2. Паспорт фин осв ввод'!A14:K14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309"/>
    </row>
    <row r="16" spans="1:2" x14ac:dyDescent="0.25">
      <c r="A16" s="193" t="s">
        <v>2</v>
      </c>
      <c r="B16" s="193"/>
    </row>
    <row r="17" spans="1:9" x14ac:dyDescent="0.25">
      <c r="B17" s="74"/>
    </row>
    <row r="18" spans="1:9" ht="20.25" customHeight="1" x14ac:dyDescent="0.25">
      <c r="A18" s="308" t="s">
        <v>278</v>
      </c>
      <c r="B18" s="306"/>
    </row>
    <row r="19" spans="1:9" ht="10.5" customHeight="1" x14ac:dyDescent="0.25">
      <c r="B19" s="6"/>
    </row>
    <row r="20" spans="1:9" ht="10.5" customHeight="1" x14ac:dyDescent="0.25">
      <c r="B20" s="75"/>
    </row>
    <row r="21" spans="1:9" s="160" customFormat="1" ht="76.5" customHeight="1" x14ac:dyDescent="0.25">
      <c r="A21" s="158" t="s">
        <v>173</v>
      </c>
      <c r="B21" s="158" t="str">
        <f>'1. паспорт местоположение'!A15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</c>
    </row>
    <row r="22" spans="1:9" s="160" customFormat="1" ht="20.25" customHeight="1" x14ac:dyDescent="0.25">
      <c r="A22" s="158" t="s">
        <v>174</v>
      </c>
      <c r="B22" s="159" t="str">
        <f>'1. паспорт местоположение'!C27</f>
        <v>Грозненский район</v>
      </c>
    </row>
    <row r="23" spans="1:9" s="160" customFormat="1" ht="45" x14ac:dyDescent="0.25">
      <c r="A23" s="158" t="s">
        <v>170</v>
      </c>
      <c r="B23" s="159" t="str">
        <f>'1. паспорт местоположение'!C22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v>
      </c>
    </row>
    <row r="24" spans="1:9" s="160" customFormat="1" x14ac:dyDescent="0.25">
      <c r="A24" s="158" t="s">
        <v>175</v>
      </c>
      <c r="B24" s="161">
        <v>0</v>
      </c>
    </row>
    <row r="25" spans="1:9" s="160" customFormat="1" x14ac:dyDescent="0.25">
      <c r="A25" s="127" t="s">
        <v>176</v>
      </c>
      <c r="B25" s="149">
        <f>VLOOKUP($A$12,'[1]6.2. отчет'!$D:$OM,400,0)</f>
        <v>2024</v>
      </c>
    </row>
    <row r="26" spans="1:9" s="160" customFormat="1" x14ac:dyDescent="0.25">
      <c r="A26" s="127" t="s">
        <v>177</v>
      </c>
      <c r="B26" s="161" t="s">
        <v>494</v>
      </c>
      <c r="I26" s="162"/>
    </row>
    <row r="27" spans="1:9" s="160" customFormat="1" ht="27.75" customHeight="1" x14ac:dyDescent="0.25">
      <c r="A27" s="163" t="s">
        <v>450</v>
      </c>
      <c r="B27" s="164">
        <f>'6.2. Паспорт фин осв ввод'!C24</f>
        <v>18.280719003600002</v>
      </c>
      <c r="C27" s="165"/>
    </row>
    <row r="28" spans="1:9" s="160" customFormat="1" x14ac:dyDescent="0.25">
      <c r="A28" s="166" t="s">
        <v>178</v>
      </c>
      <c r="B28" s="166" t="s">
        <v>289</v>
      </c>
    </row>
    <row r="29" spans="1:9" s="160" customFormat="1" x14ac:dyDescent="0.25">
      <c r="A29" s="163" t="s">
        <v>179</v>
      </c>
      <c r="B29" s="167">
        <f>B30</f>
        <v>18.256044132</v>
      </c>
    </row>
    <row r="30" spans="1:9" s="160" customFormat="1" ht="28.5" x14ac:dyDescent="0.25">
      <c r="A30" s="163" t="s">
        <v>180</v>
      </c>
      <c r="B30" s="167">
        <f>17.13+B46</f>
        <v>18.256044132</v>
      </c>
    </row>
    <row r="31" spans="1:9" s="160" customFormat="1" x14ac:dyDescent="0.25">
      <c r="A31" s="166" t="s">
        <v>181</v>
      </c>
      <c r="B31" s="166"/>
    </row>
    <row r="32" spans="1:9" s="160" customFormat="1" ht="36.75" customHeight="1" x14ac:dyDescent="0.25">
      <c r="A32" s="163" t="s">
        <v>182</v>
      </c>
      <c r="B32" s="168" t="s">
        <v>503</v>
      </c>
    </row>
    <row r="33" spans="1:2" s="160" customFormat="1" ht="18.75" customHeight="1" x14ac:dyDescent="0.25">
      <c r="A33" s="166" t="s">
        <v>504</v>
      </c>
      <c r="B33" s="164">
        <f>'7. Паспорт отчет о закупке'!AD27/1000</f>
        <v>316.20189099999999</v>
      </c>
    </row>
    <row r="34" spans="1:2" s="160" customFormat="1" ht="23.25" customHeight="1" x14ac:dyDescent="0.25">
      <c r="A34" s="166" t="s">
        <v>184</v>
      </c>
      <c r="B34" s="169">
        <f>17.134/B27</f>
        <v>0.93727166839694986</v>
      </c>
    </row>
    <row r="35" spans="1:2" s="160" customFormat="1" x14ac:dyDescent="0.25">
      <c r="A35" s="166" t="s">
        <v>185</v>
      </c>
      <c r="B35" s="164">
        <f>8.90130375+4.66550996</f>
        <v>13.56681371</v>
      </c>
    </row>
    <row r="36" spans="1:2" s="160" customFormat="1" x14ac:dyDescent="0.25">
      <c r="A36" s="166" t="s">
        <v>186</v>
      </c>
      <c r="B36" s="164">
        <f>7.80816118*1.2+4.0925526*1.2</f>
        <v>14.280856536000002</v>
      </c>
    </row>
    <row r="37" spans="1:2" s="160" customFormat="1" ht="28.5" x14ac:dyDescent="0.25">
      <c r="A37" s="163" t="s">
        <v>187</v>
      </c>
      <c r="B37" s="166" t="s">
        <v>301</v>
      </c>
    </row>
    <row r="38" spans="1:2" s="160" customFormat="1" x14ac:dyDescent="0.25">
      <c r="A38" s="166" t="s">
        <v>183</v>
      </c>
      <c r="B38" s="166" t="s">
        <v>301</v>
      </c>
    </row>
    <row r="39" spans="1:2" s="160" customFormat="1" x14ac:dyDescent="0.25">
      <c r="A39" s="166" t="s">
        <v>184</v>
      </c>
      <c r="B39" s="166" t="s">
        <v>301</v>
      </c>
    </row>
    <row r="40" spans="1:2" s="160" customFormat="1" x14ac:dyDescent="0.25">
      <c r="A40" s="166" t="s">
        <v>185</v>
      </c>
      <c r="B40" s="166" t="s">
        <v>301</v>
      </c>
    </row>
    <row r="41" spans="1:2" s="160" customFormat="1" x14ac:dyDescent="0.25">
      <c r="A41" s="166" t="s">
        <v>186</v>
      </c>
      <c r="B41" s="166" t="s">
        <v>301</v>
      </c>
    </row>
    <row r="42" spans="1:2" s="160" customFormat="1" ht="37.5" customHeight="1" x14ac:dyDescent="0.25">
      <c r="A42" s="163" t="s">
        <v>188</v>
      </c>
      <c r="B42" s="163" t="s">
        <v>505</v>
      </c>
    </row>
    <row r="43" spans="1:2" s="160" customFormat="1" x14ac:dyDescent="0.25">
      <c r="A43" s="166" t="s">
        <v>524</v>
      </c>
      <c r="B43" s="170">
        <f>'7. Паспорт отчет о закупке'!AD26/1000</f>
        <v>12.151335</v>
      </c>
    </row>
    <row r="44" spans="1:2" s="160" customFormat="1" x14ac:dyDescent="0.25">
      <c r="A44" s="166" t="s">
        <v>184</v>
      </c>
      <c r="B44" s="171">
        <f>B46/B27</f>
        <v>6.1597365605709997E-2</v>
      </c>
    </row>
    <row r="45" spans="1:2" s="160" customFormat="1" x14ac:dyDescent="0.25">
      <c r="A45" s="166" t="s">
        <v>185</v>
      </c>
      <c r="B45" s="170">
        <v>1.1260441355999999</v>
      </c>
    </row>
    <row r="46" spans="1:2" s="160" customFormat="1" x14ac:dyDescent="0.25">
      <c r="A46" s="166" t="s">
        <v>186</v>
      </c>
      <c r="B46" s="170">
        <v>1.1260441319999999</v>
      </c>
    </row>
    <row r="47" spans="1:2" s="160" customFormat="1" ht="28.5" x14ac:dyDescent="0.25">
      <c r="A47" s="163" t="s">
        <v>188</v>
      </c>
      <c r="B47" s="163" t="s">
        <v>523</v>
      </c>
    </row>
    <row r="48" spans="1:2" s="160" customFormat="1" x14ac:dyDescent="0.25">
      <c r="A48" s="166" t="s">
        <v>525</v>
      </c>
      <c r="B48" s="170">
        <v>0.67515239999999999</v>
      </c>
    </row>
    <row r="49" spans="1:5" s="160" customFormat="1" x14ac:dyDescent="0.25">
      <c r="A49" s="166" t="s">
        <v>184</v>
      </c>
      <c r="B49" s="171">
        <f>B48/B27</f>
        <v>3.6932486072732862E-2</v>
      </c>
    </row>
    <row r="50" spans="1:5" s="160" customFormat="1" x14ac:dyDescent="0.25">
      <c r="A50" s="166" t="s">
        <v>185</v>
      </c>
      <c r="B50" s="170">
        <v>0</v>
      </c>
    </row>
    <row r="51" spans="1:5" s="160" customFormat="1" x14ac:dyDescent="0.25">
      <c r="A51" s="166" t="s">
        <v>186</v>
      </c>
      <c r="B51" s="170">
        <f>0.02380143*1.2</f>
        <v>2.8561715999999997E-2</v>
      </c>
    </row>
    <row r="52" spans="1:5" s="160" customFormat="1" ht="28.5" x14ac:dyDescent="0.25">
      <c r="A52" s="127" t="s">
        <v>189</v>
      </c>
      <c r="B52" s="172">
        <f>B54+B55+B56</f>
        <v>0.90439248022707353</v>
      </c>
    </row>
    <row r="53" spans="1:5" s="160" customFormat="1" x14ac:dyDescent="0.25">
      <c r="A53" s="128" t="s">
        <v>181</v>
      </c>
      <c r="B53" s="173"/>
    </row>
    <row r="54" spans="1:5" s="160" customFormat="1" ht="12" customHeight="1" x14ac:dyDescent="0.25">
      <c r="A54" s="128" t="s">
        <v>190</v>
      </c>
      <c r="B54" s="169">
        <f>(B46+B36)/(B27-B57)</f>
        <v>0.84279511462136358</v>
      </c>
    </row>
    <row r="55" spans="1:5" s="160" customFormat="1" x14ac:dyDescent="0.25">
      <c r="A55" s="128" t="s">
        <v>191</v>
      </c>
      <c r="B55" s="169">
        <v>0</v>
      </c>
    </row>
    <row r="56" spans="1:5" s="160" customFormat="1" x14ac:dyDescent="0.25">
      <c r="A56" s="128" t="s">
        <v>192</v>
      </c>
      <c r="B56" s="169">
        <f>B44</f>
        <v>6.1597365605709997E-2</v>
      </c>
    </row>
    <row r="57" spans="1:5" s="160" customFormat="1" x14ac:dyDescent="0.25">
      <c r="A57" s="127" t="s">
        <v>454</v>
      </c>
      <c r="B57" s="174">
        <f>B58+B59</f>
        <v>0</v>
      </c>
    </row>
    <row r="58" spans="1:5" s="160" customFormat="1" x14ac:dyDescent="0.25">
      <c r="A58" s="127" t="s">
        <v>455</v>
      </c>
      <c r="B58" s="175"/>
    </row>
    <row r="59" spans="1:5" s="160" customFormat="1" x14ac:dyDescent="0.25">
      <c r="A59" s="127" t="s">
        <v>456</v>
      </c>
      <c r="B59" s="176">
        <v>0</v>
      </c>
    </row>
    <row r="60" spans="1:5" s="160" customFormat="1" x14ac:dyDescent="0.25">
      <c r="A60" s="127" t="s">
        <v>193</v>
      </c>
      <c r="B60" s="177">
        <f>B61/$B$27</f>
        <v>0.54852043197126588</v>
      </c>
    </row>
    <row r="61" spans="1:5" s="160" customFormat="1" x14ac:dyDescent="0.25">
      <c r="A61" s="127" t="s">
        <v>194</v>
      </c>
      <c r="B61" s="164">
        <f>'6.2. Паспорт фин осв ввод'!D24</f>
        <v>10.027347884600001</v>
      </c>
      <c r="C61" s="165">
        <f>B45+B35</f>
        <v>14.692857845599999</v>
      </c>
      <c r="D61" s="178">
        <f>B61-C61</f>
        <v>-4.6655099609999979</v>
      </c>
      <c r="E61" s="179"/>
    </row>
    <row r="62" spans="1:5" s="160" customFormat="1" x14ac:dyDescent="0.25">
      <c r="A62" s="127" t="s">
        <v>195</v>
      </c>
      <c r="B62" s="177">
        <f>$B63/'6.2. Паспорт фин осв ввод'!$C$30</f>
        <v>0.57414796146694225</v>
      </c>
      <c r="D62" s="178"/>
    </row>
    <row r="63" spans="1:5" s="160" customFormat="1" x14ac:dyDescent="0.25">
      <c r="A63" s="127" t="s">
        <v>196</v>
      </c>
      <c r="B63" s="164">
        <f>'6.2. Паспорт фин осв ввод'!D30</f>
        <v>8.7465312900000001</v>
      </c>
      <c r="C63" s="180">
        <f>B46/1.2+B36/1.2</f>
        <v>12.839083890000001</v>
      </c>
      <c r="D63" s="178">
        <f>B63-C63</f>
        <v>-4.0925526000000012</v>
      </c>
      <c r="E63" s="179"/>
    </row>
    <row r="64" spans="1:5" s="160" customFormat="1" x14ac:dyDescent="0.25">
      <c r="A64" s="127" t="s">
        <v>197</v>
      </c>
      <c r="B64" s="128"/>
    </row>
    <row r="65" spans="1:2" s="160" customFormat="1" x14ac:dyDescent="0.25">
      <c r="A65" s="128" t="s">
        <v>198</v>
      </c>
      <c r="B65" s="128" t="s">
        <v>287</v>
      </c>
    </row>
    <row r="66" spans="1:2" s="160" customFormat="1" x14ac:dyDescent="0.25">
      <c r="A66" s="128" t="s">
        <v>199</v>
      </c>
      <c r="B66" s="128" t="s">
        <v>473</v>
      </c>
    </row>
    <row r="67" spans="1:2" s="160" customFormat="1" x14ac:dyDescent="0.25">
      <c r="A67" s="128" t="s">
        <v>200</v>
      </c>
      <c r="B67" s="128" t="s">
        <v>301</v>
      </c>
    </row>
    <row r="68" spans="1:2" s="160" customFormat="1" x14ac:dyDescent="0.25">
      <c r="A68" s="128" t="s">
        <v>201</v>
      </c>
      <c r="B68" s="128" t="s">
        <v>501</v>
      </c>
    </row>
    <row r="69" spans="1:2" s="160" customFormat="1" x14ac:dyDescent="0.25">
      <c r="A69" s="128" t="s">
        <v>202</v>
      </c>
      <c r="B69" s="128"/>
    </row>
    <row r="70" spans="1:2" s="160" customFormat="1" ht="14.25" customHeight="1" x14ac:dyDescent="0.25">
      <c r="A70" s="128" t="s">
        <v>203</v>
      </c>
      <c r="B70" s="159" t="s">
        <v>290</v>
      </c>
    </row>
    <row r="71" spans="1:2" s="160" customFormat="1" ht="28.5" x14ac:dyDescent="0.25">
      <c r="A71" s="127" t="s">
        <v>204</v>
      </c>
      <c r="B71" s="181">
        <f>B73+B74</f>
        <v>30</v>
      </c>
    </row>
    <row r="72" spans="1:2" s="160" customFormat="1" x14ac:dyDescent="0.25">
      <c r="A72" s="128" t="s">
        <v>181</v>
      </c>
      <c r="B72" s="182"/>
    </row>
    <row r="73" spans="1:2" s="160" customFormat="1" x14ac:dyDescent="0.25">
      <c r="A73" s="128" t="s">
        <v>205</v>
      </c>
      <c r="B73" s="182">
        <v>20</v>
      </c>
    </row>
    <row r="74" spans="1:2" s="160" customFormat="1" x14ac:dyDescent="0.25">
      <c r="A74" s="128" t="s">
        <v>206</v>
      </c>
      <c r="B74" s="182">
        <v>10</v>
      </c>
    </row>
    <row r="75" spans="1:2" s="160" customFormat="1" x14ac:dyDescent="0.25">
      <c r="A75" s="129" t="s">
        <v>207</v>
      </c>
      <c r="B75" s="159"/>
    </row>
    <row r="76" spans="1:2" s="160" customFormat="1" x14ac:dyDescent="0.25">
      <c r="A76" s="127" t="s">
        <v>208</v>
      </c>
      <c r="B76" s="166"/>
    </row>
    <row r="77" spans="1:2" s="160" customFormat="1" x14ac:dyDescent="0.25">
      <c r="A77" s="128" t="s">
        <v>209</v>
      </c>
      <c r="B77" s="159"/>
    </row>
    <row r="78" spans="1:2" s="160" customFormat="1" x14ac:dyDescent="0.25">
      <c r="A78" s="128" t="s">
        <v>210</v>
      </c>
      <c r="B78" s="159"/>
    </row>
    <row r="79" spans="1:2" s="160" customFormat="1" x14ac:dyDescent="0.25">
      <c r="A79" s="128" t="s">
        <v>211</v>
      </c>
      <c r="B79" s="159"/>
    </row>
    <row r="80" spans="1:2" s="160" customFormat="1" ht="28.5" x14ac:dyDescent="0.25">
      <c r="A80" s="130" t="s">
        <v>212</v>
      </c>
      <c r="B80" s="128" t="str">
        <f>$B$26</f>
        <v>Строительство</v>
      </c>
    </row>
    <row r="81" spans="1:2" s="160" customFormat="1" ht="28.5" x14ac:dyDescent="0.25">
      <c r="A81" s="127" t="s">
        <v>213</v>
      </c>
      <c r="B81" s="305"/>
    </row>
    <row r="82" spans="1:2" s="160" customFormat="1" x14ac:dyDescent="0.25">
      <c r="A82" s="128" t="s">
        <v>214</v>
      </c>
      <c r="B82" s="305"/>
    </row>
    <row r="83" spans="1:2" s="160" customFormat="1" x14ac:dyDescent="0.25">
      <c r="A83" s="128" t="s">
        <v>215</v>
      </c>
      <c r="B83" s="305"/>
    </row>
    <row r="84" spans="1:2" s="160" customFormat="1" x14ac:dyDescent="0.25">
      <c r="A84" s="128" t="s">
        <v>216</v>
      </c>
      <c r="B84" s="305"/>
    </row>
    <row r="85" spans="1:2" s="160" customFormat="1" x14ac:dyDescent="0.25">
      <c r="A85" s="128" t="s">
        <v>217</v>
      </c>
      <c r="B85" s="305"/>
    </row>
    <row r="86" spans="1:2" s="160" customFormat="1" x14ac:dyDescent="0.25">
      <c r="A86" s="183" t="s">
        <v>218</v>
      </c>
      <c r="B86" s="305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2025-01-30T12:28:18Z</dcterms:modified>
</cp:coreProperties>
</file>